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табл. 1-9" sheetId="6" r:id="rId1"/>
    <sheet name="11" sheetId="10" r:id="rId2"/>
  </sheets>
  <externalReferences>
    <externalReference r:id="rId3"/>
  </externalReferences>
  <definedNames>
    <definedName name="_xlnm.Print_Titles" localSheetId="1">'11'!$2:$3</definedName>
    <definedName name="_xlnm.Print_Area" localSheetId="1">'11'!$A$1:$G$105</definedName>
    <definedName name="_xlnm.Print_Area" localSheetId="0">'табл. 1-9'!$A$1:$G$51</definedName>
  </definedNames>
  <calcPr calcId="124519"/>
</workbook>
</file>

<file path=xl/calcChain.xml><?xml version="1.0" encoding="utf-8"?>
<calcChain xmlns="http://schemas.openxmlformats.org/spreadsheetml/2006/main">
  <c r="I28" i="10"/>
  <c r="I27"/>
  <c r="E37"/>
  <c r="E36"/>
  <c r="E34"/>
  <c r="E33"/>
  <c r="E28"/>
  <c r="E27"/>
  <c r="E25"/>
  <c r="E24"/>
  <c r="F83"/>
  <c r="F82"/>
  <c r="F78" l="1"/>
  <c r="F79"/>
  <c r="E43" i="6"/>
  <c r="F65" i="10"/>
  <c r="F66"/>
  <c r="F62"/>
  <c r="F61"/>
  <c r="E42" i="6"/>
  <c r="D49"/>
  <c r="E49"/>
  <c r="E51"/>
  <c r="D51"/>
  <c r="F50"/>
  <c r="D41" l="1"/>
  <c r="G83" i="10"/>
  <c r="G82"/>
  <c r="B75"/>
  <c r="F86" l="1"/>
  <c r="G86" s="1"/>
  <c r="F81"/>
  <c r="F87"/>
  <c r="G87" s="1"/>
  <c r="F77"/>
  <c r="F85" s="1"/>
  <c r="G81"/>
  <c r="G78"/>
  <c r="G79"/>
  <c r="G77" l="1"/>
  <c r="G85" s="1"/>
  <c r="B58" l="1"/>
  <c r="J77"/>
  <c r="J60"/>
  <c r="E44" i="6" l="1"/>
  <c r="F43"/>
  <c r="E41" i="10" l="1"/>
  <c r="E54"/>
  <c r="E53"/>
  <c r="I26"/>
  <c r="E52" s="1"/>
  <c r="G66" l="1"/>
  <c r="G65"/>
  <c r="F70"/>
  <c r="G70" s="1"/>
  <c r="F60"/>
  <c r="E57"/>
  <c r="G57" s="1"/>
  <c r="E56"/>
  <c r="G56" s="1"/>
  <c r="G54"/>
  <c r="G53"/>
  <c r="E47"/>
  <c r="E46"/>
  <c r="E44"/>
  <c r="E43"/>
  <c r="E40"/>
  <c r="G37"/>
  <c r="G36"/>
  <c r="F35"/>
  <c r="E35"/>
  <c r="G34"/>
  <c r="G33"/>
  <c r="F32"/>
  <c r="E32"/>
  <c r="G31"/>
  <c r="G44" s="1"/>
  <c r="G30"/>
  <c r="F29"/>
  <c r="E29"/>
  <c r="G29" s="1"/>
  <c r="G28"/>
  <c r="G27"/>
  <c r="F26"/>
  <c r="G25"/>
  <c r="G47" s="1"/>
  <c r="G24"/>
  <c r="G46" s="1"/>
  <c r="F23"/>
  <c r="E23"/>
  <c r="E45" s="1"/>
  <c r="G22"/>
  <c r="G21"/>
  <c r="E20"/>
  <c r="G20" s="1"/>
  <c r="G18"/>
  <c r="G17"/>
  <c r="F16"/>
  <c r="E16"/>
  <c r="G16" s="1"/>
  <c r="G15"/>
  <c r="G14"/>
  <c r="F13"/>
  <c r="E13"/>
  <c r="G13" s="1"/>
  <c r="G12"/>
  <c r="E12"/>
  <c r="E50" s="1"/>
  <c r="G50" s="1"/>
  <c r="G11"/>
  <c r="E49"/>
  <c r="G49" s="1"/>
  <c r="E10"/>
  <c r="G10" s="1"/>
  <c r="G9"/>
  <c r="G8"/>
  <c r="G6"/>
  <c r="B4"/>
  <c r="D44" i="6"/>
  <c r="G32" i="10" l="1"/>
  <c r="G42" s="1"/>
  <c r="G26"/>
  <c r="G35"/>
  <c r="G43"/>
  <c r="E55"/>
  <c r="G55" s="1"/>
  <c r="F69"/>
  <c r="G69" s="1"/>
  <c r="F64"/>
  <c r="F68" s="1"/>
  <c r="G39"/>
  <c r="G64"/>
  <c r="G23"/>
  <c r="G45" s="1"/>
  <c r="E39"/>
  <c r="E42"/>
  <c r="E48"/>
  <c r="G48" s="1"/>
  <c r="G60"/>
  <c r="E7"/>
  <c r="G7" s="1"/>
  <c r="E26"/>
  <c r="G52" s="1"/>
  <c r="G40"/>
  <c r="G41"/>
  <c r="G61"/>
  <c r="G62"/>
  <c r="G68" l="1"/>
  <c r="F42" i="6" l="1"/>
  <c r="F41" l="1"/>
  <c r="F44" s="1"/>
  <c r="F49" l="1"/>
  <c r="F51" s="1"/>
  <c r="F19" l="1"/>
  <c r="E18" l="1"/>
  <c r="C19"/>
</calcChain>
</file>

<file path=xl/sharedStrings.xml><?xml version="1.0" encoding="utf-8"?>
<sst xmlns="http://schemas.openxmlformats.org/spreadsheetml/2006/main" count="310" uniqueCount="164">
  <si>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</si>
  <si>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</si>
  <si>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</si>
  <si>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</si>
  <si>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</si>
  <si>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</si>
  <si>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</si>
  <si>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</si>
  <si>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</si>
  <si>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</si>
  <si>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</si>
  <si>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_______________________________</t>
  </si>
  <si>
    <t>осіб</t>
  </si>
  <si>
    <t>%</t>
  </si>
  <si>
    <t>Наказ відділу охорони здоров’я</t>
  </si>
  <si>
    <t xml:space="preserve">5. Підстави для виконання бюджетної програми   </t>
  </si>
  <si>
    <t>грн.</t>
  </si>
  <si>
    <t>Наказ Міністерства фінансів України</t>
  </si>
  <si>
    <t>26.08.2014  № 836</t>
  </si>
  <si>
    <t>Напрями використання бюджетних коштів:</t>
  </si>
  <si>
    <t>Завдання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</si>
  <si>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</si>
  <si>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</si>
  <si>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</si>
  <si>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8. Завдання бюджетної програми.</t>
  </si>
  <si>
    <t>6. Цілі державної політики, на досягнення яких спрямована реалізація бюджетної програми</t>
  </si>
  <si>
    <t xml:space="preserve">Дата погодження </t>
  </si>
  <si>
    <t xml:space="preserve">М. П. </t>
  </si>
  <si>
    <t xml:space="preserve">Начальник відділу охорони здоров’я </t>
  </si>
  <si>
    <t>Ю.С. Дейнеженко</t>
  </si>
  <si>
    <t>(у редакції наказу Міністерства фінансів України від 29.12.2018 №1209)</t>
  </si>
  <si>
    <t xml:space="preserve">бюджетної програми місцевого бюджету на 2020 рік </t>
  </si>
  <si>
    <t>(код ЄДРПОУ)</t>
  </si>
  <si>
    <t>26370125</t>
  </si>
  <si>
    <t xml:space="preserve">3. </t>
  </si>
  <si>
    <t>(код Програмної класифікації видатків та кредитування місцевих бюджетів)</t>
  </si>
  <si>
    <t>(найменування бюджетної пограми згідно з Типовою програмною класифікацією видатків та кредитування місцевих бюджетів)</t>
  </si>
  <si>
    <t>(код бюджету)</t>
  </si>
  <si>
    <t>(код Типової програмної класифікації видатків та кредитування місцевого бюджету)</t>
  </si>
  <si>
    <t>(код Функціональної
класифікації видатків та
кредитування бюджету)</t>
  </si>
  <si>
    <t>4. Обсяг бюджетних призначень/бюджетних асигнувань -</t>
  </si>
  <si>
    <t xml:space="preserve">гривень, </t>
  </si>
  <si>
    <t>04210100000</t>
  </si>
  <si>
    <t xml:space="preserve"> у тому числі загального фонду –  </t>
  </si>
  <si>
    <t>гривень.</t>
  </si>
  <si>
    <t>та  спеціального фонду -</t>
  </si>
  <si>
    <t xml:space="preserve">2.  </t>
  </si>
  <si>
    <t xml:space="preserve">                               (найменування головного розпорядника коштів місцевого бюджету) </t>
  </si>
  <si>
    <t xml:space="preserve">  Відділ охорони здоров"я Павлоградської міської ради</t>
  </si>
  <si>
    <t xml:space="preserve">1.  </t>
  </si>
  <si>
    <t>од.</t>
  </si>
  <si>
    <t>Затрат</t>
  </si>
  <si>
    <t>Продукту</t>
  </si>
  <si>
    <t>Ефективності</t>
  </si>
  <si>
    <t>Якості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</si>
  <si>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</si>
  <si>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</si>
  <si>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Рішення міської ради від 17.12.2019р. №1951-60/VІІ "Про затвердження у новій редакції міської програми "Здоров"я павлоградців на 2020-2022 роки".</t>
  </si>
  <si>
    <t>2</t>
  </si>
  <si>
    <t>Програми "Здоров"я павлоградців на 2020-2022 роки"</t>
  </si>
  <si>
    <t>Підвищення ефективності, якості та доступності медичного обслуговування для всіх верств населення, соціальна підтримка пільгової категорії населення та соціально-незахищених верств населення міста</t>
  </si>
  <si>
    <t>{Форма в редакції Наказів Міністерства фінансів № 908 від 15.11.2018, № 1209 від 29.12.2018; із змінами, внесеними згідно з Наказом Міністерства фінансів № 336 від 07.08.2019}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</si>
  <si>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</si>
  <si>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 xml:space="preserve">Закон України від 19.11.1992 № 2801-XII "Основи законодавства України про охорону здоров'я";
</t>
  </si>
  <si>
    <t xml:space="preserve">Бюджетний кодекс України від 08 липня 2010 року №2456-VІ (зі змінами);
</t>
  </si>
  <si>
    <t>шт.од.</t>
  </si>
  <si>
    <t>днів</t>
  </si>
  <si>
    <t>одиниць</t>
  </si>
  <si>
    <t>Договір з постачальниками (система електронних державних закупівель «ProZorro»)</t>
  </si>
  <si>
    <t>Розрахунково (відношення планових асигнуваннь по спеціальному фонду до касових видатків по спеціальному фонду).</t>
  </si>
  <si>
    <t>кількість штатних одиниць</t>
  </si>
  <si>
    <t>кількість установ</t>
  </si>
  <si>
    <t>0712010</t>
  </si>
  <si>
    <t xml:space="preserve"> Багатопрофільна стаціонарна медична допомога населенню</t>
  </si>
  <si>
    <t>2010</t>
  </si>
  <si>
    <t>7. Мета бюджетної програми:      Підвищення рівня надання медичної допомоги та збереження здоров"я населення.</t>
  </si>
  <si>
    <t xml:space="preserve">Забезпечення надання населенню амбулаторно-поліклінічної допомоги.Забезпечення надання населенню стаціонарної медичної допомоги                         </t>
  </si>
  <si>
    <t>Створення умов для надання населенню належної стаціонарної та консультативно-діагностичної медичної  допомоги у багатопрофільних лікарнях, у тому числі видатки на інформатизацію</t>
  </si>
  <si>
    <t>11 Результативні показники бюджетної програми:</t>
  </si>
  <si>
    <t>Показник</t>
  </si>
  <si>
    <t>у т.ч. ПМЛ № 1</t>
  </si>
  <si>
    <t>з них: лікарів клініко-діагностичного відділення</t>
  </si>
  <si>
    <t>кількість ліжок у звичайних стаціонарах</t>
  </si>
  <si>
    <t>Статистичний звіт Форма  № 20 «Звіт лікувально-профілактичного закладу» (річна) табл. 3100, графа 1.</t>
  </si>
  <si>
    <t>кількість ліжок у денних стаціонарах</t>
  </si>
  <si>
    <t>Статистичний звіт Форма  № 20 «Звіт лікувально-профілактичного закладу» (річна) табл. 1004, графа 1.  рядок 13</t>
  </si>
  <si>
    <t>кількість лікарських відвідувань</t>
  </si>
  <si>
    <t>Статистичний звіт Форма  № 20 «Звіт лікувально-профілактичного закладу» (річна) табл. 2100,  графа 1 +  графа 7 (загальний фонд),   табл. 2102 число відвідувань у відділеннях на госпрозрахунку.</t>
  </si>
  <si>
    <t>кількість пролікованих у денних стаціонарах</t>
  </si>
  <si>
    <t>Статистичний звіт Форма  № 20 «Звіт лікувально-профілактичного закладу» (річна) табл. 1004, графа 1.  рядок 15</t>
  </si>
  <si>
    <t>кількість осіб, що захворіли вперше</t>
  </si>
  <si>
    <t xml:space="preserve">Статистична звітність Форма №12  "Звіт про захворювання, зареєстровані у хворих, які проживають у районі обслуговування ЛПЗ" (річна)  за звітний рік табл.1000 графа 5+ табл.2000 графа 3 + табл.3000 графа 3 </t>
  </si>
  <si>
    <t>кількість ліжко/днів у звичайних стаціонарах</t>
  </si>
  <si>
    <t>Статистичний звіт Форма  № 20 «Звіт лікувально-профілактичного закладу» (річна) табл. 3100, графа 7.  рядок 78  - рядок 79 (анастез.)</t>
  </si>
  <si>
    <t>кількість пролікованих у звичайних стаціонарах (середня)</t>
  </si>
  <si>
    <t>Форма  № 20 «Звіт лікувально-профілактичного закладу» (річна) таблиця 3100 суми гр.3, гр.5, гр.6 поділеної на 2</t>
  </si>
  <si>
    <t>кількість померлих у звичайних стаціонарах</t>
  </si>
  <si>
    <t>Форма  № 20 «Звіт лікувально-профілактичного закладу» (річна) таблиця 3100 рядок 78 гр.6</t>
  </si>
  <si>
    <t>завантаженість ліжкового фонду у звичайних стаціонарах</t>
  </si>
  <si>
    <t xml:space="preserve">Розрахунково (відношення кількості ліжко/днів у звичайних стаціонарах до кількості ліжок у звичайних стаціонарах) </t>
  </si>
  <si>
    <t xml:space="preserve">середня тривалість перебування у звичайному стаціонарі </t>
  </si>
  <si>
    <t xml:space="preserve">Розрахунково (відношення кількості ліжко/днів у звичайних стаціонарах до до кількість пролікованих у звичайних стаціонарах (середня) ) </t>
  </si>
  <si>
    <t>навантаження на 1 ліжко денного стаціонару</t>
  </si>
  <si>
    <t xml:space="preserve">Розрахунково (відношення кількостіпролікованих у денному стаціонарі до кількості ліжок у денному стаціонарі) </t>
  </si>
  <si>
    <t>кількість лікарських відвідувань на 1 лікаря клініко-діагностичного відділення</t>
  </si>
  <si>
    <t xml:space="preserve">Розрахунково (відношення кількісті лікарських відвідувань до кількісті лікарів клініко-діагностичного відділення) </t>
  </si>
  <si>
    <t xml:space="preserve">рівень захворюваності порівняно з попереднім роком </t>
  </si>
  <si>
    <t>Розрахунково ( Статистична звітність Форма №12  "Звіт про захворювання, зареєстровані у хворих, які проживають у районі обслуговування ЛПЗ" (річна) відношення суми кількісті захворівших за звітний  рік - табл.1000 графа 5, табл.2000 графа 3, табл.3000 графа 3  до суми за попередній рік табл.1000 графа 5, табл.2000 графа 3, табл.3000 графа 3 та помножити на 100)</t>
  </si>
  <si>
    <t>відсоток летальності від середньої кількості пролікованих у звичайному стаціонарі</t>
  </si>
  <si>
    <r>
      <t>Розрахунково ( відношення кількість померлих у звичайних стаціонарах до кількість пролікованих у звичайних стаціонарах (середня) та помножити на 100</t>
    </r>
    <r>
      <rPr>
        <i/>
        <sz val="12"/>
        <color theme="1"/>
        <rFont val="Times New Roman"/>
        <family val="1"/>
        <charset val="204"/>
      </rPr>
      <t>)</t>
    </r>
  </si>
  <si>
    <t>ноутбук ПМЛ1</t>
  </si>
  <si>
    <t>ноутбук ПМЛ 4</t>
  </si>
  <si>
    <t>мобільна ренген система</t>
  </si>
  <si>
    <t>Штатний розпис на 2020 рік.</t>
  </si>
  <si>
    <t>2018 рік</t>
  </si>
  <si>
    <t>Рішення ПМР від 19.11.2019 р. №1929-58/VII, Рішення ПМР від 19.11.2019 р. №1930-58/VII "Про створення комунального некомерційного підприємства…."</t>
  </si>
  <si>
    <t>0731</t>
  </si>
  <si>
    <t>Розпорядження міського голови від 28.12.2019р. № 357-р "Про внесення змін до рішення міської ради від 17.12.2019р. №1965-60/VІІ "Про міський бюджет м. Павлоград на 2020 рік".</t>
  </si>
  <si>
    <t>Рішення міської ради від 17.12.2019р. №1965-60/VІІ "Про міський бюджет м. Павлоград на 2020 рік" .</t>
  </si>
  <si>
    <t>3</t>
  </si>
  <si>
    <t>Придбання комп"ютерної техніки, у тому числі видатки на інформатизацію</t>
  </si>
  <si>
    <t>План використання бюджетних коштів на 2020 рік, довідки про зміниу плану використання бюджетних коштів на 2020 рік.</t>
  </si>
  <si>
    <t>Придбання медичного обладнання</t>
  </si>
  <si>
    <t>ПМЛ1</t>
  </si>
  <si>
    <t>ПЛІЛ</t>
  </si>
  <si>
    <t xml:space="preserve">         ПЛІЛ</t>
  </si>
  <si>
    <t>Поліпшення інформаційного забезпечення та зміцнення матеріально-технічної бази, забезпечення належних умов для ефективного функціонування приємств, закладів, установ охорони здоров’я</t>
  </si>
  <si>
    <t xml:space="preserve"> Цілі державної політики</t>
  </si>
  <si>
    <t>0700000</t>
  </si>
  <si>
    <t>0710000</t>
  </si>
  <si>
    <t xml:space="preserve">Програма  "Захист населення і територій від надзвичайних ситуацій техногенного та природного характеру в м.Павлоград на 2018-2021 роки" </t>
  </si>
  <si>
    <t>«12» березня 2020 р. № 25</t>
  </si>
  <si>
    <t>обсяг видатків на придбання комп"ютерної техніки</t>
  </si>
  <si>
    <t>кількість одиниць придбаної комп"ютерної техніки</t>
  </si>
  <si>
    <t>середні видатки на придбання одиниці комп"ютерної техніки</t>
  </si>
  <si>
    <t>відсоток освоєння коштів на придбання комп"ютерної техніки</t>
  </si>
  <si>
    <t>Розрахунково (відношення видатків на забезпечення комп"ютерної техніки, до кількості одиниць придбаної комп"ютерної техніки).</t>
  </si>
  <si>
    <t>принтерПМЛ 1</t>
  </si>
  <si>
    <t>принтерПМЛ 4</t>
  </si>
  <si>
    <t>обсяг видатків на придбання медичного обладнання та інших редметів довгострокового користування</t>
  </si>
  <si>
    <t>кількість одиниць придбаного медичного обладнання та інших редметів довгострокового користування</t>
  </si>
  <si>
    <t>середні видатки на придбання медичного обладнання та інших редметів довгострокового користування</t>
  </si>
  <si>
    <t>Розрахунково (відношення видатків на забезпечення медичного обладнання та інших редметів довгострокового користування, до кількості одиниць придбаного обладнання)</t>
  </si>
  <si>
    <t>відсоток освоєння коштів на придбання медичного обладнання та інших редметів довгострокового користування</t>
  </si>
  <si>
    <t>пульсоксиметр</t>
  </si>
  <si>
    <t>електрокард.стаці.</t>
  </si>
  <si>
    <t>електрокард.переносн.</t>
  </si>
  <si>
    <t>аспіратор</t>
  </si>
  <si>
    <t>шприцевій дозатор</t>
  </si>
  <si>
    <t>інфузний насос</t>
  </si>
  <si>
    <t>концентратор кисневий</t>
  </si>
  <si>
    <t>дефібрилятор</t>
  </si>
  <si>
    <t xml:space="preserve">монитор неінвазивного </t>
  </si>
  <si>
    <t>електрокрдіограф багатоканальний</t>
  </si>
  <si>
    <t>шприцевий дозатор</t>
  </si>
  <si>
    <t>Лапараскопічна стійка</t>
  </si>
  <si>
    <t xml:space="preserve">відеогастроскоп </t>
  </si>
  <si>
    <t xml:space="preserve"> відеоколоноскоп </t>
  </si>
  <si>
    <t xml:space="preserve">Наркозний апарат для ІВЛ </t>
  </si>
  <si>
    <t xml:space="preserve">дефібрелятор  </t>
  </si>
  <si>
    <t xml:space="preserve">автоматичний шприцевий дозатор </t>
  </si>
  <si>
    <t xml:space="preserve"> лапараскопічна стійка медичне обладнання (обласні  депутати)</t>
  </si>
  <si>
    <t>Начальник фінансового управління</t>
  </si>
  <si>
    <t>Р.В. Роїк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</si>
</sst>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"/>
    <numFmt numFmtId="165" formatCode="0.0"/>
  </numFmts>
  <fonts count="25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 Cyr"/>
      <charset val="204"/>
    </font>
    <font>
      <sz val="9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5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9" fillId="0" borderId="0"/>
    <xf numFmtId="43" fontId="9" fillId="0" borderId="0" applyFont="0" applyFill="0" applyBorder="0" applyAlignment="0" applyProtection="0"/>
    <xf numFmtId="0" fontId="17" fillId="0" borderId="0"/>
  </cellStyleXfs>
  <cellXfs count="198">
    <xf numFmtId="0" fontId="0" fillId="0" borderId="0" xfId="0"/>
    <xf numFmtId="0" fontId="5" fillId="0" borderId="0" xfId="0" applyFont="1"/>
    <xf numFmtId="49" fontId="2" fillId="0" borderId="2" xfId="0" applyNumberFormat="1" applyFont="1" applyBorder="1" applyAlignment="1">
      <alignment horizontal="center" vertical="top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4" fillId="0" borderId="0" xfId="0" applyFont="1" applyAlignment="1">
      <alignment horizontal="right"/>
    </xf>
    <xf numFmtId="0" fontId="11" fillId="0" borderId="0" xfId="1" applyFont="1"/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0" fontId="4" fillId="0" borderId="2" xfId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0" fontId="4" fillId="0" borderId="2" xfId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top" wrapText="1"/>
    </xf>
    <xf numFmtId="0" fontId="9" fillId="0" borderId="0" xfId="1" applyFont="1" applyAlignment="1">
      <alignment vertical="top"/>
    </xf>
    <xf numFmtId="0" fontId="15" fillId="0" borderId="6" xfId="1" applyFont="1" applyBorder="1" applyAlignment="1">
      <alignment horizontal="center" vertical="top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/>
    </xf>
    <xf numFmtId="49" fontId="16" fillId="0" borderId="1" xfId="1" applyNumberFormat="1" applyFont="1" applyBorder="1" applyAlignment="1">
      <alignment horizontal="left"/>
    </xf>
    <xf numFmtId="49" fontId="16" fillId="0" borderId="1" xfId="1" applyNumberFormat="1" applyFont="1" applyBorder="1" applyAlignment="1">
      <alignment horizontal="center"/>
    </xf>
    <xf numFmtId="0" fontId="16" fillId="0" borderId="1" xfId="1" applyFont="1" applyBorder="1" applyAlignment="1"/>
    <xf numFmtId="4" fontId="1" fillId="0" borderId="0" xfId="1" applyNumberFormat="1" applyFont="1" applyFill="1" applyAlignment="1">
      <alignment horizontal="center"/>
    </xf>
    <xf numFmtId="0" fontId="16" fillId="0" borderId="0" xfId="1" applyFont="1" applyFill="1" applyAlignment="1">
      <alignment horizontal="left"/>
    </xf>
    <xf numFmtId="4" fontId="1" fillId="0" borderId="0" xfId="1" applyNumberFormat="1" applyFont="1" applyFill="1" applyAlignment="1">
      <alignment wrapText="1"/>
    </xf>
    <xf numFmtId="4" fontId="1" fillId="0" borderId="0" xfId="1" applyNumberFormat="1" applyFont="1" applyFill="1" applyAlignment="1">
      <alignment horizontal="right" wrapText="1"/>
    </xf>
    <xf numFmtId="0" fontId="15" fillId="0" borderId="0" xfId="1" applyFont="1" applyAlignment="1">
      <alignment vertical="top"/>
    </xf>
    <xf numFmtId="49" fontId="16" fillId="0" borderId="1" xfId="1" applyNumberFormat="1" applyFont="1" applyBorder="1" applyAlignment="1">
      <alignment wrapText="1"/>
    </xf>
    <xf numFmtId="49" fontId="16" fillId="0" borderId="1" xfId="1" applyNumberFormat="1" applyFont="1" applyBorder="1" applyAlignment="1"/>
    <xf numFmtId="0" fontId="5" fillId="2" borderId="0" xfId="3" applyFont="1" applyFill="1"/>
    <xf numFmtId="0" fontId="17" fillId="2" borderId="0" xfId="3" applyFill="1"/>
    <xf numFmtId="0" fontId="6" fillId="2" borderId="0" xfId="3" applyFont="1" applyFill="1"/>
    <xf numFmtId="0" fontId="7" fillId="2" borderId="0" xfId="3" applyFont="1" applyFill="1" applyBorder="1"/>
    <xf numFmtId="0" fontId="5" fillId="2" borderId="0" xfId="0" applyFont="1" applyFill="1" applyAlignment="1"/>
    <xf numFmtId="0" fontId="5" fillId="2" borderId="1" xfId="0" applyFont="1" applyFill="1" applyBorder="1" applyAlignment="1"/>
    <xf numFmtId="0" fontId="0" fillId="2" borderId="0" xfId="0" applyFill="1" applyAlignment="1">
      <alignment horizontal="center"/>
    </xf>
    <xf numFmtId="0" fontId="7" fillId="2" borderId="0" xfId="0" applyFont="1" applyFill="1" applyAlignment="1">
      <alignment horizontal="left"/>
    </xf>
    <xf numFmtId="0" fontId="0" fillId="2" borderId="0" xfId="0" applyFill="1"/>
    <xf numFmtId="0" fontId="5" fillId="2" borderId="0" xfId="0" applyFont="1" applyFill="1"/>
    <xf numFmtId="0" fontId="0" fillId="2" borderId="0" xfId="0" applyFill="1" applyAlignment="1"/>
    <xf numFmtId="0" fontId="6" fillId="2" borderId="0" xfId="0" applyFont="1" applyFill="1"/>
    <xf numFmtId="0" fontId="7" fillId="2" borderId="0" xfId="0" applyFont="1" applyFill="1" applyBorder="1"/>
    <xf numFmtId="3" fontId="2" fillId="0" borderId="2" xfId="0" applyNumberFormat="1" applyFont="1" applyBorder="1" applyAlignment="1">
      <alignment horizontal="right" vertical="top" wrapText="1"/>
    </xf>
    <xf numFmtId="3" fontId="2" fillId="2" borderId="2" xfId="0" applyNumberFormat="1" applyFont="1" applyFill="1" applyBorder="1" applyAlignment="1">
      <alignment horizontal="right" vertical="top" wrapText="1"/>
    </xf>
    <xf numFmtId="0" fontId="0" fillId="2" borderId="0" xfId="0" applyFill="1" applyBorder="1"/>
    <xf numFmtId="0" fontId="8" fillId="2" borderId="0" xfId="0" applyFont="1" applyFill="1" applyBorder="1"/>
    <xf numFmtId="14" fontId="18" fillId="2" borderId="0" xfId="0" applyNumberFormat="1" applyFont="1" applyFill="1"/>
    <xf numFmtId="0" fontId="8" fillId="0" borderId="0" xfId="0" applyFont="1"/>
    <xf numFmtId="0" fontId="2" fillId="0" borderId="2" xfId="1" applyFont="1" applyBorder="1" applyAlignment="1">
      <alignment horizontal="center" vertical="top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center" vertical="center" wrapText="1"/>
    </xf>
    <xf numFmtId="0" fontId="2" fillId="0" borderId="2" xfId="1" applyFont="1" applyBorder="1" applyAlignment="1">
      <alignment vertical="center" wrapText="1"/>
    </xf>
    <xf numFmtId="0" fontId="2" fillId="2" borderId="2" xfId="1" applyFont="1" applyFill="1" applyBorder="1" applyAlignment="1">
      <alignment horizontal="center" vertical="center" wrapText="1"/>
    </xf>
    <xf numFmtId="3" fontId="2" fillId="2" borderId="2" xfId="1" applyNumberFormat="1" applyFont="1" applyFill="1" applyBorder="1" applyAlignment="1">
      <alignment horizontal="center" vertical="center" wrapText="1"/>
    </xf>
    <xf numFmtId="0" fontId="9" fillId="3" borderId="0" xfId="1" applyFill="1"/>
    <xf numFmtId="1" fontId="2" fillId="0" borderId="2" xfId="1" applyNumberFormat="1" applyFont="1" applyBorder="1" applyAlignment="1">
      <alignment horizontal="center" vertical="center" wrapText="1"/>
    </xf>
    <xf numFmtId="0" fontId="13" fillId="2" borderId="2" xfId="1" applyFont="1" applyFill="1" applyBorder="1" applyAlignment="1">
      <alignment vertical="top" wrapText="1"/>
    </xf>
    <xf numFmtId="0" fontId="13" fillId="2" borderId="2" xfId="1" applyFont="1" applyFill="1" applyBorder="1" applyAlignment="1">
      <alignment horizontal="center" vertical="top" wrapText="1"/>
    </xf>
    <xf numFmtId="0" fontId="9" fillId="0" borderId="0" xfId="1" applyAlignment="1"/>
    <xf numFmtId="0" fontId="2" fillId="2" borderId="0" xfId="1" applyFont="1" applyFill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21" fillId="0" borderId="0" xfId="1" applyFont="1" applyAlignment="1">
      <alignment vertical="top"/>
    </xf>
    <xf numFmtId="0" fontId="8" fillId="0" borderId="2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center" vertical="top" wrapText="1"/>
    </xf>
    <xf numFmtId="0" fontId="8" fillId="0" borderId="0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wrapText="1"/>
    </xf>
    <xf numFmtId="0" fontId="8" fillId="0" borderId="7" xfId="1" applyFont="1" applyBorder="1" applyAlignment="1">
      <alignment horizontal="center" wrapText="1"/>
    </xf>
    <xf numFmtId="0" fontId="8" fillId="0" borderId="8" xfId="1" applyFont="1" applyBorder="1" applyAlignment="1">
      <alignment horizontal="center" wrapText="1"/>
    </xf>
    <xf numFmtId="0" fontId="8" fillId="0" borderId="9" xfId="1" applyFont="1" applyFill="1" applyBorder="1" applyAlignment="1">
      <alignment horizontal="center" wrapText="1"/>
    </xf>
    <xf numFmtId="0" fontId="8" fillId="0" borderId="0" xfId="1" applyFont="1" applyFill="1" applyBorder="1" applyAlignment="1">
      <alignment horizontal="center" wrapText="1"/>
    </xf>
    <xf numFmtId="0" fontId="13" fillId="0" borderId="0" xfId="1" applyFont="1" applyBorder="1" applyAlignment="1">
      <alignment horizontal="left" vertical="center" wrapText="1"/>
    </xf>
    <xf numFmtId="0" fontId="9" fillId="0" borderId="2" xfId="1" applyBorder="1"/>
    <xf numFmtId="0" fontId="9" fillId="0" borderId="0" xfId="1" applyBorder="1"/>
    <xf numFmtId="0" fontId="2" fillId="0" borderId="0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left" vertical="top" wrapText="1"/>
    </xf>
    <xf numFmtId="0" fontId="2" fillId="0" borderId="9" xfId="1" applyFont="1" applyBorder="1" applyAlignment="1">
      <alignment horizontal="left" vertical="center" wrapText="1"/>
    </xf>
    <xf numFmtId="0" fontId="4" fillId="2" borderId="2" xfId="1" applyFont="1" applyFill="1" applyBorder="1" applyAlignment="1">
      <alignment horizontal="center" vertical="center" wrapText="1"/>
    </xf>
    <xf numFmtId="2" fontId="4" fillId="2" borderId="2" xfId="1" applyNumberFormat="1" applyFont="1" applyFill="1" applyBorder="1" applyAlignment="1">
      <alignment horizontal="center" vertical="center" wrapText="1"/>
    </xf>
    <xf numFmtId="0" fontId="2" fillId="0" borderId="10" xfId="1" applyFont="1" applyBorder="1" applyAlignment="1">
      <alignment horizontal="left" vertical="center" wrapText="1"/>
    </xf>
    <xf numFmtId="165" fontId="4" fillId="2" borderId="2" xfId="1" applyNumberFormat="1" applyFont="1" applyFill="1" applyBorder="1" applyAlignment="1">
      <alignment horizontal="center" vertical="center" wrapText="1"/>
    </xf>
    <xf numFmtId="165" fontId="2" fillId="0" borderId="2" xfId="1" applyNumberFormat="1" applyFont="1" applyFill="1" applyBorder="1" applyAlignment="1">
      <alignment horizontal="center" vertical="center" wrapText="1"/>
    </xf>
    <xf numFmtId="2" fontId="4" fillId="0" borderId="2" xfId="1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9" fillId="2" borderId="2" xfId="1" applyFill="1" applyBorder="1"/>
    <xf numFmtId="0" fontId="9" fillId="2" borderId="2" xfId="1" applyFont="1" applyFill="1" applyBorder="1"/>
    <xf numFmtId="1" fontId="2" fillId="2" borderId="2" xfId="1" applyNumberFormat="1" applyFont="1" applyFill="1" applyBorder="1" applyAlignment="1">
      <alignment horizontal="center" vertical="center" wrapText="1"/>
    </xf>
    <xf numFmtId="1" fontId="4" fillId="2" borderId="2" xfId="1" applyNumberFormat="1" applyFont="1" applyFill="1" applyBorder="1" applyAlignment="1">
      <alignment horizontal="center" vertical="center" wrapText="1"/>
    </xf>
    <xf numFmtId="1" fontId="9" fillId="2" borderId="2" xfId="1" applyNumberFormat="1" applyFont="1" applyFill="1" applyBorder="1"/>
    <xf numFmtId="1" fontId="2" fillId="0" borderId="0" xfId="1" applyNumberFormat="1" applyFont="1" applyBorder="1" applyAlignment="1">
      <alignment horizontal="center" vertical="center" wrapText="1"/>
    </xf>
    <xf numFmtId="165" fontId="2" fillId="2" borderId="2" xfId="1" applyNumberFormat="1" applyFont="1" applyFill="1" applyBorder="1" applyAlignment="1">
      <alignment horizontal="center" vertical="center" wrapText="1"/>
    </xf>
    <xf numFmtId="1" fontId="2" fillId="0" borderId="4" xfId="1" applyNumberFormat="1" applyFont="1" applyBorder="1" applyAlignment="1">
      <alignment horizontal="center" vertical="center" wrapText="1"/>
    </xf>
    <xf numFmtId="1" fontId="4" fillId="0" borderId="4" xfId="1" applyNumberFormat="1" applyFont="1" applyBorder="1" applyAlignment="1">
      <alignment horizontal="center" vertical="center" wrapText="1"/>
    </xf>
    <xf numFmtId="1" fontId="4" fillId="0" borderId="2" xfId="1" applyNumberFormat="1" applyFont="1" applyBorder="1" applyAlignment="1">
      <alignment horizontal="center" vertical="center" wrapText="1"/>
    </xf>
    <xf numFmtId="0" fontId="2" fillId="0" borderId="2" xfId="1" applyFont="1" applyFill="1" applyBorder="1" applyAlignment="1">
      <alignment horizontal="left" vertical="top" wrapText="1"/>
    </xf>
    <xf numFmtId="2" fontId="2" fillId="2" borderId="2" xfId="1" applyNumberFormat="1" applyFont="1" applyFill="1" applyBorder="1" applyAlignment="1">
      <alignment horizontal="center" vertical="center" wrapText="1"/>
    </xf>
    <xf numFmtId="2" fontId="9" fillId="2" borderId="2" xfId="1" applyNumberFormat="1" applyFill="1" applyBorder="1"/>
    <xf numFmtId="165" fontId="2" fillId="2" borderId="0" xfId="1" applyNumberFormat="1" applyFont="1" applyFill="1" applyBorder="1" applyAlignment="1">
      <alignment horizontal="center" vertical="center" wrapText="1"/>
    </xf>
    <xf numFmtId="2" fontId="9" fillId="2" borderId="2" xfId="1" applyNumberFormat="1" applyFont="1" applyFill="1" applyBorder="1"/>
    <xf numFmtId="2" fontId="2" fillId="0" borderId="2" xfId="1" applyNumberFormat="1" applyFont="1" applyFill="1" applyBorder="1" applyAlignment="1">
      <alignment horizontal="center" vertical="center" wrapText="1"/>
    </xf>
    <xf numFmtId="2" fontId="9" fillId="0" borderId="2" xfId="1" applyNumberFormat="1" applyFill="1" applyBorder="1"/>
    <xf numFmtId="2" fontId="9" fillId="0" borderId="2" xfId="1" applyNumberFormat="1" applyFont="1" applyFill="1" applyBorder="1"/>
    <xf numFmtId="0" fontId="2" fillId="0" borderId="0" xfId="1" applyFont="1" applyBorder="1" applyAlignment="1">
      <alignment horizontal="left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3" fontId="2" fillId="2" borderId="0" xfId="1" applyNumberFormat="1" applyFont="1" applyFill="1" applyBorder="1" applyAlignment="1">
      <alignment horizontal="center" vertical="center" wrapText="1"/>
    </xf>
    <xf numFmtId="2" fontId="9" fillId="0" borderId="0" xfId="1" applyNumberFormat="1"/>
    <xf numFmtId="0" fontId="2" fillId="0" borderId="12" xfId="1" applyFont="1" applyBorder="1" applyAlignment="1">
      <alignment horizontal="left" vertical="top" wrapText="1"/>
    </xf>
    <xf numFmtId="0" fontId="2" fillId="0" borderId="0" xfId="1" applyFont="1" applyBorder="1" applyAlignment="1">
      <alignment horizontal="center" vertical="top" wrapText="1"/>
    </xf>
    <xf numFmtId="3" fontId="4" fillId="2" borderId="2" xfId="1" applyNumberFormat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left" vertical="top" wrapText="1"/>
    </xf>
    <xf numFmtId="0" fontId="2" fillId="0" borderId="7" xfId="1" applyFont="1" applyFill="1" applyBorder="1" applyAlignment="1">
      <alignment vertical="top" wrapText="1"/>
    </xf>
    <xf numFmtId="0" fontId="2" fillId="0" borderId="9" xfId="1" applyFont="1" applyFill="1" applyBorder="1" applyAlignment="1">
      <alignment vertical="top" wrapText="1"/>
    </xf>
    <xf numFmtId="0" fontId="2" fillId="0" borderId="10" xfId="1" applyFont="1" applyFill="1" applyBorder="1" applyAlignment="1">
      <alignment vertical="top" wrapText="1"/>
    </xf>
    <xf numFmtId="0" fontId="2" fillId="0" borderId="0" xfId="1" applyFont="1" applyBorder="1" applyAlignment="1">
      <alignment horizontal="left" vertical="top" wrapText="1"/>
    </xf>
    <xf numFmtId="164" fontId="2" fillId="0" borderId="0" xfId="1" applyNumberFormat="1" applyFont="1" applyBorder="1" applyAlignment="1">
      <alignment horizontal="center" vertical="center" wrapText="1"/>
    </xf>
    <xf numFmtId="0" fontId="24" fillId="0" borderId="2" xfId="1" applyFont="1" applyBorder="1"/>
    <xf numFmtId="0" fontId="8" fillId="2" borderId="2" xfId="1" applyFont="1" applyFill="1" applyBorder="1" applyAlignment="1">
      <alignment horizontal="left" vertical="top" wrapText="1"/>
    </xf>
    <xf numFmtId="0" fontId="4" fillId="0" borderId="3" xfId="1" applyFont="1" applyBorder="1" applyAlignment="1">
      <alignment horizontal="center" vertical="top" wrapText="1"/>
    </xf>
    <xf numFmtId="0" fontId="2" fillId="0" borderId="12" xfId="1" applyFont="1" applyBorder="1" applyAlignment="1">
      <alignment horizontal="left" vertical="top" wrapText="1"/>
    </xf>
    <xf numFmtId="0" fontId="4" fillId="0" borderId="0" xfId="1" applyFont="1" applyBorder="1" applyAlignment="1">
      <alignment horizontal="left" vertical="top" wrapText="1"/>
    </xf>
    <xf numFmtId="0" fontId="13" fillId="2" borderId="0" xfId="1" applyFont="1" applyFill="1" applyBorder="1" applyAlignment="1">
      <alignment horizontal="center" vertical="top" wrapText="1"/>
    </xf>
    <xf numFmtId="0" fontId="2" fillId="0" borderId="0" xfId="1" applyFont="1" applyFill="1" applyBorder="1" applyAlignment="1">
      <alignment vertical="top" wrapText="1"/>
    </xf>
    <xf numFmtId="3" fontId="4" fillId="2" borderId="0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3" fontId="9" fillId="0" borderId="0" xfId="1" applyNumberFormat="1"/>
    <xf numFmtId="0" fontId="8" fillId="0" borderId="2" xfId="1" applyFont="1" applyBorder="1" applyAlignment="1">
      <alignment horizontal="center" vertical="center" wrapText="1"/>
    </xf>
    <xf numFmtId="0" fontId="14" fillId="0" borderId="0" xfId="0" applyFont="1" applyFill="1" applyAlignment="1">
      <alignment horizontal="left"/>
    </xf>
    <xf numFmtId="0" fontId="2" fillId="2" borderId="2" xfId="0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right" wrapText="1"/>
    </xf>
    <xf numFmtId="0" fontId="1" fillId="2" borderId="0" xfId="1" applyFont="1" applyFill="1" applyAlignment="1">
      <alignment horizontal="left" vertical="top" wrapText="1"/>
    </xf>
    <xf numFmtId="0" fontId="15" fillId="0" borderId="6" xfId="1" applyFont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center" wrapText="1"/>
    </xf>
    <xf numFmtId="0" fontId="1" fillId="0" borderId="0" xfId="0" applyFont="1" applyAlignment="1">
      <alignment horizontal="left" vertical="top" wrapText="1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0" xfId="1" applyFont="1" applyAlignment="1">
      <alignment horizontal="left" wrapText="1"/>
    </xf>
    <xf numFmtId="0" fontId="8" fillId="0" borderId="3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1" fillId="0" borderId="1" xfId="1" applyFont="1" applyBorder="1" applyAlignment="1">
      <alignment horizontal="left" wrapText="1"/>
    </xf>
    <xf numFmtId="0" fontId="1" fillId="2" borderId="0" xfId="0" applyFont="1" applyFill="1" applyAlignment="1">
      <alignment horizontal="left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3" fontId="2" fillId="2" borderId="3" xfId="0" applyNumberFormat="1" applyFont="1" applyFill="1" applyBorder="1" applyAlignment="1">
      <alignment horizontal="right" vertical="top" wrapText="1"/>
    </xf>
    <xf numFmtId="3" fontId="2" fillId="2" borderId="4" xfId="0" applyNumberFormat="1" applyFont="1" applyFill="1" applyBorder="1" applyAlignment="1">
      <alignment horizontal="right" vertical="top" wrapText="1"/>
    </xf>
    <xf numFmtId="49" fontId="2" fillId="2" borderId="3" xfId="0" applyNumberFormat="1" applyFont="1" applyFill="1" applyBorder="1" applyAlignment="1">
      <alignment horizontal="left" vertical="top" wrapText="1"/>
    </xf>
    <xf numFmtId="49" fontId="2" fillId="2" borderId="4" xfId="0" applyNumberFormat="1" applyFont="1" applyFill="1" applyBorder="1" applyAlignment="1">
      <alignment horizontal="left" vertical="top" wrapText="1"/>
    </xf>
    <xf numFmtId="0" fontId="4" fillId="0" borderId="3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2" fillId="0" borderId="3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13" fillId="0" borderId="3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center" wrapText="1"/>
    </xf>
    <xf numFmtId="3" fontId="2" fillId="2" borderId="3" xfId="0" applyNumberFormat="1" applyFont="1" applyFill="1" applyBorder="1" applyAlignment="1">
      <alignment horizontal="right" wrapText="1"/>
    </xf>
    <xf numFmtId="3" fontId="2" fillId="2" borderId="4" xfId="0" applyNumberFormat="1" applyFont="1" applyFill="1" applyBorder="1" applyAlignment="1">
      <alignment horizontal="right" wrapText="1"/>
    </xf>
    <xf numFmtId="0" fontId="20" fillId="0" borderId="3" xfId="1" applyFont="1" applyBorder="1" applyAlignment="1">
      <alignment horizontal="left" vertical="center" wrapText="1"/>
    </xf>
    <xf numFmtId="0" fontId="20" fillId="0" borderId="5" xfId="1" applyFont="1" applyBorder="1" applyAlignment="1">
      <alignment horizontal="left" vertical="center" wrapText="1"/>
    </xf>
    <xf numFmtId="0" fontId="20" fillId="0" borderId="4" xfId="1" applyFont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top" wrapText="1"/>
    </xf>
    <xf numFmtId="0" fontId="2" fillId="0" borderId="9" xfId="1" applyFont="1" applyFill="1" applyBorder="1" applyAlignment="1">
      <alignment horizontal="left" vertical="top" wrapText="1"/>
    </xf>
    <xf numFmtId="0" fontId="2" fillId="0" borderId="10" xfId="1" applyFont="1" applyFill="1" applyBorder="1" applyAlignment="1">
      <alignment horizontal="left" vertical="top" wrapText="1"/>
    </xf>
    <xf numFmtId="0" fontId="19" fillId="0" borderId="0" xfId="0" applyFont="1" applyAlignment="1">
      <alignment horizontal="left" wrapText="1"/>
    </xf>
    <xf numFmtId="0" fontId="2" fillId="0" borderId="8" xfId="1" applyFont="1" applyBorder="1" applyAlignment="1">
      <alignment horizontal="left" vertical="top" wrapText="1"/>
    </xf>
    <xf numFmtId="0" fontId="2" fillId="0" borderId="11" xfId="1" applyFont="1" applyBorder="1" applyAlignment="1">
      <alignment horizontal="left" vertical="top" wrapText="1"/>
    </xf>
    <xf numFmtId="0" fontId="2" fillId="0" borderId="12" xfId="1" applyFont="1" applyBorder="1" applyAlignment="1">
      <alignment horizontal="left" vertical="top" wrapText="1"/>
    </xf>
    <xf numFmtId="0" fontId="22" fillId="0" borderId="3" xfId="1" applyFont="1" applyBorder="1" applyAlignment="1">
      <alignment horizontal="left" vertical="center" wrapText="1"/>
    </xf>
    <xf numFmtId="0" fontId="22" fillId="0" borderId="5" xfId="1" applyFont="1" applyBorder="1" applyAlignment="1">
      <alignment horizontal="left" vertical="center" wrapText="1"/>
    </xf>
    <xf numFmtId="0" fontId="22" fillId="0" borderId="4" xfId="1" applyFont="1" applyBorder="1" applyAlignment="1">
      <alignment horizontal="left" vertical="center" wrapText="1"/>
    </xf>
    <xf numFmtId="0" fontId="2" fillId="0" borderId="7" xfId="1" applyFont="1" applyBorder="1" applyAlignment="1">
      <alignment horizontal="left" vertical="top" wrapText="1"/>
    </xf>
    <xf numFmtId="0" fontId="2" fillId="0" borderId="9" xfId="1" applyFont="1" applyBorder="1" applyAlignment="1">
      <alignment horizontal="left" vertical="top" wrapText="1"/>
    </xf>
    <xf numFmtId="0" fontId="2" fillId="0" borderId="10" xfId="1" applyFont="1" applyBorder="1" applyAlignment="1">
      <alignment horizontal="left" vertical="top" wrapText="1"/>
    </xf>
    <xf numFmtId="0" fontId="2" fillId="0" borderId="7" xfId="1" applyFont="1" applyBorder="1" applyAlignment="1">
      <alignment horizontal="left" vertical="center" wrapText="1"/>
    </xf>
    <xf numFmtId="0" fontId="2" fillId="0" borderId="9" xfId="1" applyFont="1" applyBorder="1" applyAlignment="1">
      <alignment horizontal="left" vertical="center" wrapText="1"/>
    </xf>
    <xf numFmtId="0" fontId="2" fillId="0" borderId="10" xfId="1" applyFont="1" applyBorder="1" applyAlignment="1">
      <alignment horizontal="left" vertical="center" wrapText="1"/>
    </xf>
    <xf numFmtId="0" fontId="12" fillId="0" borderId="0" xfId="0" applyFont="1" applyAlignment="1">
      <alignment horizontal="left" wrapText="1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!!!&#1052;&#1086;&#1080;&#1044;&#1086;&#1082;&#1091;&#1084;&#1077;&#1085;&#1090;&#1099;/&#1044;&#1054;&#1050;&#1059;&#1052;&#1045;&#1053;&#1058;&#1067;%20&#1054;&#1051;&#1045;&#1057;&#1071;/&#1050;&#1054;&#1064;&#1058;&#1054;&#1056;&#1048;&#1057;/&#1050;&#1054;&#1064;&#1058;&#1054;&#1056;&#1048;&#1057;%202019/&#1055;&#1040;&#1057;&#1055;&#1054;&#1056;&#1058;&#1040;/11%20&#1047;&#1052;&#1030;&#1053;&#1048;%20&#1054;&#1061;&#1054;&#1056;&#1054;&#1053;&#1040;%20&#1047;&#1044;&#1054;&#1056;%2024.12.2019/&#1087;&#1072;&#1089;&#1087;&#1086;&#1088;&#1090;%200712010%20&#1051;I&#1050;&#1040;&#1050;&#1053;I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-10"/>
      <sheetName val="11"/>
    </sheetNames>
    <sheetDataSet>
      <sheetData sheetId="0">
        <row r="39">
          <cell r="B39" t="str">
            <v>Створення умов для надання населенню належної стаціонарної та консультативно-діагностичної медичної  допомоги у багатопрофільних лікарнях, у тому числі видатки на інформатизацію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2"/>
  <sheetViews>
    <sheetView tabSelected="1" view="pageBreakPreview" zoomScale="106" zoomScaleSheetLayoutView="106" workbookViewId="0">
      <selection activeCell="F5" sqref="F5:G5"/>
    </sheetView>
  </sheetViews>
  <sheetFormatPr defaultRowHeight="15"/>
  <cols>
    <col min="1" max="1" width="6.7109375" style="3" customWidth="1"/>
    <col min="2" max="2" width="34" style="3" customWidth="1"/>
    <col min="3" max="3" width="37.140625" style="3" customWidth="1"/>
    <col min="4" max="4" width="16.42578125" style="3" customWidth="1"/>
    <col min="5" max="5" width="24.85546875" style="3" customWidth="1"/>
    <col min="6" max="6" width="16.28515625" style="3" customWidth="1"/>
    <col min="7" max="7" width="14.85546875" style="3" customWidth="1"/>
    <col min="8" max="16384" width="9.140625" style="3"/>
  </cols>
  <sheetData>
    <row r="1" spans="1:7" ht="11.25" customHeight="1">
      <c r="F1" s="12" t="s">
        <v>0</v>
      </c>
    </row>
    <row r="2" spans="1:7" ht="11.25" customHeight="1">
      <c r="F2" s="12" t="s">
        <v>0</v>
      </c>
    </row>
    <row r="3" spans="1:7" ht="11.25" customHeight="1">
      <c r="F3" s="12" t="s">
        <v>17</v>
      </c>
    </row>
    <row r="4" spans="1:7" ht="11.25" customHeight="1">
      <c r="F4" s="12" t="s">
        <v>18</v>
      </c>
    </row>
    <row r="5" spans="1:7" ht="24" customHeight="1">
      <c r="F5" s="197" t="s">
        <v>30</v>
      </c>
      <c r="G5" s="197"/>
    </row>
    <row r="6" spans="1:7" ht="24.75" customHeight="1">
      <c r="F6" s="13" t="s">
        <v>0</v>
      </c>
    </row>
    <row r="7" spans="1:7" ht="12" customHeight="1">
      <c r="F7" s="13" t="s">
        <v>14</v>
      </c>
    </row>
    <row r="8" spans="1:7" ht="12.75" customHeight="1">
      <c r="F8" s="13" t="s">
        <v>10</v>
      </c>
    </row>
    <row r="9" spans="1:7" ht="12.75" customHeight="1">
      <c r="F9" s="138" t="s">
        <v>131</v>
      </c>
    </row>
    <row r="10" spans="1:7" ht="19.5" customHeight="1">
      <c r="A10" s="145" t="s">
        <v>1</v>
      </c>
      <c r="B10" s="145"/>
      <c r="C10" s="145"/>
      <c r="D10" s="145"/>
      <c r="E10" s="145"/>
      <c r="F10" s="145"/>
      <c r="G10" s="145"/>
    </row>
    <row r="11" spans="1:7" ht="16.5" customHeight="1">
      <c r="A11" s="146" t="s">
        <v>31</v>
      </c>
      <c r="B11" s="146"/>
      <c r="C11" s="146"/>
      <c r="D11" s="146"/>
      <c r="E11" s="146"/>
      <c r="F11" s="146"/>
      <c r="G11" s="146"/>
    </row>
    <row r="12" spans="1:7" s="6" customFormat="1" ht="21" customHeight="1">
      <c r="A12" s="4" t="s">
        <v>49</v>
      </c>
      <c r="B12" s="28" t="s">
        <v>128</v>
      </c>
      <c r="C12" s="37" t="s">
        <v>48</v>
      </c>
      <c r="D12" s="5"/>
      <c r="E12" s="5"/>
      <c r="F12" s="5"/>
      <c r="G12" s="30" t="s">
        <v>33</v>
      </c>
    </row>
    <row r="13" spans="1:7" s="6" customFormat="1" ht="24.75" customHeight="1">
      <c r="A13" s="142" t="s">
        <v>35</v>
      </c>
      <c r="B13" s="142"/>
      <c r="C13" s="35" t="s">
        <v>47</v>
      </c>
      <c r="G13" s="7" t="s">
        <v>32</v>
      </c>
    </row>
    <row r="14" spans="1:7" s="6" customFormat="1" ht="18.75" customHeight="1">
      <c r="A14" s="4" t="s">
        <v>46</v>
      </c>
      <c r="B14" s="28" t="s">
        <v>129</v>
      </c>
      <c r="C14" s="37" t="s">
        <v>48</v>
      </c>
      <c r="D14" s="36"/>
      <c r="E14" s="5"/>
      <c r="F14" s="5"/>
      <c r="G14" s="30" t="s">
        <v>33</v>
      </c>
    </row>
    <row r="15" spans="1:7" s="6" customFormat="1" ht="21" customHeight="1">
      <c r="A15" s="142" t="s">
        <v>35</v>
      </c>
      <c r="B15" s="142"/>
      <c r="C15" s="35" t="s">
        <v>47</v>
      </c>
      <c r="D15" s="24"/>
      <c r="E15" s="24"/>
      <c r="F15" s="24"/>
      <c r="G15" s="7" t="s">
        <v>32</v>
      </c>
    </row>
    <row r="16" spans="1:7" s="6" customFormat="1" ht="46.5" customHeight="1">
      <c r="A16" s="4" t="s">
        <v>34</v>
      </c>
      <c r="B16" s="28" t="s">
        <v>72</v>
      </c>
      <c r="C16" s="29" t="s">
        <v>74</v>
      </c>
      <c r="D16" s="29" t="s">
        <v>116</v>
      </c>
      <c r="E16" s="143" t="s">
        <v>73</v>
      </c>
      <c r="F16" s="143"/>
      <c r="G16" s="28" t="s">
        <v>42</v>
      </c>
    </row>
    <row r="17" spans="1:8" s="6" customFormat="1" ht="39" customHeight="1">
      <c r="A17" s="142" t="s">
        <v>35</v>
      </c>
      <c r="B17" s="142"/>
      <c r="C17" s="25" t="s">
        <v>38</v>
      </c>
      <c r="D17" s="25" t="s">
        <v>39</v>
      </c>
      <c r="E17" s="142" t="s">
        <v>36</v>
      </c>
      <c r="F17" s="142"/>
      <c r="G17" s="25" t="s">
        <v>37</v>
      </c>
    </row>
    <row r="18" spans="1:8" s="6" customFormat="1" ht="23.25" customHeight="1">
      <c r="A18" s="27" t="s">
        <v>40</v>
      </c>
      <c r="B18" s="27"/>
      <c r="C18" s="27"/>
      <c r="D18" s="27"/>
      <c r="E18" s="31">
        <f>F44</f>
        <v>57958744</v>
      </c>
      <c r="F18" s="27" t="s">
        <v>41</v>
      </c>
      <c r="G18" s="27"/>
    </row>
    <row r="19" spans="1:8" s="6" customFormat="1" ht="16.5" customHeight="1">
      <c r="A19" s="32" t="s">
        <v>43</v>
      </c>
      <c r="B19" s="26"/>
      <c r="C19" s="34">
        <f>D44</f>
        <v>49839629</v>
      </c>
      <c r="D19" s="32" t="s">
        <v>41</v>
      </c>
      <c r="E19" s="32" t="s">
        <v>45</v>
      </c>
      <c r="F19" s="33">
        <f>E44</f>
        <v>8119115</v>
      </c>
      <c r="G19" s="32" t="s">
        <v>44</v>
      </c>
    </row>
    <row r="20" spans="1:8" s="6" customFormat="1" ht="28.5" customHeight="1">
      <c r="A20" s="147" t="s">
        <v>15</v>
      </c>
      <c r="B20" s="147"/>
      <c r="C20" s="147"/>
      <c r="D20" s="147"/>
      <c r="E20" s="147"/>
      <c r="F20" s="147"/>
      <c r="G20" s="147"/>
    </row>
    <row r="21" spans="1:8" s="6" customFormat="1" ht="19.5" customHeight="1">
      <c r="A21" s="144" t="s">
        <v>64</v>
      </c>
      <c r="B21" s="144"/>
      <c r="C21" s="144"/>
      <c r="D21" s="144"/>
      <c r="E21" s="144"/>
      <c r="F21" s="144"/>
      <c r="G21" s="144"/>
    </row>
    <row r="22" spans="1:8" s="6" customFormat="1" ht="20.25" customHeight="1">
      <c r="A22" s="144" t="s">
        <v>63</v>
      </c>
      <c r="B22" s="144"/>
      <c r="C22" s="144"/>
      <c r="D22" s="144"/>
      <c r="E22" s="144"/>
      <c r="F22" s="144"/>
      <c r="G22" s="144"/>
    </row>
    <row r="23" spans="1:8" s="6" customFormat="1" ht="36" customHeight="1">
      <c r="A23" s="144" t="s">
        <v>62</v>
      </c>
      <c r="B23" s="144"/>
      <c r="C23" s="144"/>
      <c r="D23" s="144"/>
      <c r="E23" s="144"/>
      <c r="F23" s="144"/>
      <c r="G23" s="144"/>
    </row>
    <row r="24" spans="1:8" s="6" customFormat="1" ht="37.5" customHeight="1">
      <c r="A24" s="141" t="s">
        <v>55</v>
      </c>
      <c r="B24" s="141"/>
      <c r="C24" s="141"/>
      <c r="D24" s="141"/>
      <c r="E24" s="141"/>
      <c r="F24" s="141"/>
      <c r="G24" s="141"/>
    </row>
    <row r="25" spans="1:8" s="6" customFormat="1" ht="37.5" customHeight="1">
      <c r="A25" s="141" t="s">
        <v>56</v>
      </c>
      <c r="B25" s="141"/>
      <c r="C25" s="141"/>
      <c r="D25" s="141"/>
      <c r="E25" s="141"/>
      <c r="F25" s="141"/>
      <c r="G25" s="141"/>
    </row>
    <row r="26" spans="1:8" s="9" customFormat="1" ht="19.5" customHeight="1">
      <c r="A26" s="144" t="s">
        <v>118</v>
      </c>
      <c r="B26" s="144"/>
      <c r="C26" s="144"/>
      <c r="D26" s="144"/>
      <c r="E26" s="144"/>
      <c r="F26" s="144"/>
      <c r="G26" s="144"/>
      <c r="H26" s="8"/>
    </row>
    <row r="27" spans="1:8" s="9" customFormat="1" ht="36" customHeight="1">
      <c r="A27" s="144" t="s">
        <v>117</v>
      </c>
      <c r="B27" s="144"/>
      <c r="C27" s="144"/>
      <c r="D27" s="144"/>
      <c r="E27" s="144"/>
      <c r="F27" s="144"/>
      <c r="G27" s="144"/>
      <c r="H27" s="8"/>
    </row>
    <row r="28" spans="1:8" s="9" customFormat="1" ht="36.75" customHeight="1">
      <c r="A28" s="141" t="s">
        <v>57</v>
      </c>
      <c r="B28" s="141"/>
      <c r="C28" s="141"/>
      <c r="D28" s="141"/>
      <c r="E28" s="141"/>
      <c r="F28" s="141"/>
      <c r="G28" s="141"/>
      <c r="H28" s="8"/>
    </row>
    <row r="29" spans="1:8" s="9" customFormat="1" ht="25.5" customHeight="1">
      <c r="A29" s="154" t="s">
        <v>25</v>
      </c>
      <c r="B29" s="154"/>
      <c r="C29" s="154"/>
      <c r="D29" s="154"/>
      <c r="E29" s="154"/>
      <c r="F29" s="154"/>
      <c r="G29" s="154"/>
      <c r="H29" s="8"/>
    </row>
    <row r="30" spans="1:8" s="9" customFormat="1" ht="16.5" customHeight="1">
      <c r="A30" s="23" t="s">
        <v>2</v>
      </c>
      <c r="B30" s="163" t="s">
        <v>127</v>
      </c>
      <c r="C30" s="164"/>
      <c r="D30" s="164"/>
      <c r="E30" s="164"/>
      <c r="F30" s="164"/>
      <c r="G30" s="165"/>
      <c r="H30" s="8"/>
    </row>
    <row r="31" spans="1:8" s="9" customFormat="1" ht="31.5" customHeight="1">
      <c r="A31" s="21">
        <v>1</v>
      </c>
      <c r="B31" s="166" t="s">
        <v>60</v>
      </c>
      <c r="C31" s="167"/>
      <c r="D31" s="167"/>
      <c r="E31" s="167"/>
      <c r="F31" s="167"/>
      <c r="G31" s="168"/>
      <c r="H31" s="8"/>
    </row>
    <row r="32" spans="1:8" s="9" customFormat="1" ht="29.25" customHeight="1">
      <c r="A32" s="21">
        <v>2</v>
      </c>
      <c r="B32" s="166" t="s">
        <v>126</v>
      </c>
      <c r="C32" s="167"/>
      <c r="D32" s="167"/>
      <c r="E32" s="167"/>
      <c r="F32" s="167"/>
      <c r="G32" s="168"/>
      <c r="H32" s="8"/>
    </row>
    <row r="33" spans="1:7" ht="33.75" customHeight="1">
      <c r="A33" s="154" t="s">
        <v>75</v>
      </c>
      <c r="B33" s="154"/>
      <c r="C33" s="154"/>
      <c r="D33" s="154"/>
      <c r="E33" s="154"/>
      <c r="F33" s="154"/>
      <c r="G33" s="154"/>
    </row>
    <row r="34" spans="1:7" ht="27.75" customHeight="1">
      <c r="A34" s="153" t="s">
        <v>24</v>
      </c>
      <c r="B34" s="153"/>
      <c r="C34" s="153"/>
      <c r="D34" s="153"/>
      <c r="E34" s="153"/>
      <c r="F34" s="153"/>
      <c r="G34" s="153"/>
    </row>
    <row r="35" spans="1:7" ht="12.75" customHeight="1">
      <c r="A35" s="17" t="s">
        <v>2</v>
      </c>
      <c r="B35" s="163" t="s">
        <v>20</v>
      </c>
      <c r="C35" s="164"/>
      <c r="D35" s="164"/>
      <c r="E35" s="164"/>
      <c r="F35" s="164"/>
      <c r="G35" s="165"/>
    </row>
    <row r="36" spans="1:7" ht="14.25" customHeight="1">
      <c r="A36" s="21">
        <v>1</v>
      </c>
      <c r="B36" s="166" t="s">
        <v>76</v>
      </c>
      <c r="C36" s="167"/>
      <c r="D36" s="167"/>
      <c r="E36" s="167"/>
      <c r="F36" s="167"/>
      <c r="G36" s="168"/>
    </row>
    <row r="37" spans="1:7" ht="29.25" customHeight="1">
      <c r="A37" s="1" t="s">
        <v>23</v>
      </c>
      <c r="B37" s="1"/>
      <c r="C37"/>
      <c r="D37"/>
      <c r="E37"/>
      <c r="F37"/>
      <c r="G37"/>
    </row>
    <row r="38" spans="1:7" ht="12.75" customHeight="1">
      <c r="A38"/>
      <c r="B38"/>
      <c r="C38"/>
      <c r="D38"/>
      <c r="E38"/>
      <c r="F38"/>
      <c r="G38" s="14" t="s">
        <v>9</v>
      </c>
    </row>
    <row r="39" spans="1:7" ht="15.75" customHeight="1">
      <c r="A39" s="15" t="s">
        <v>2</v>
      </c>
      <c r="B39" s="148" t="s">
        <v>19</v>
      </c>
      <c r="C39" s="150"/>
      <c r="D39" s="15" t="s">
        <v>8</v>
      </c>
      <c r="E39" s="15" t="s">
        <v>3</v>
      </c>
      <c r="F39" s="148" t="s">
        <v>4</v>
      </c>
      <c r="G39" s="150"/>
    </row>
    <row r="40" spans="1:7" ht="12.75" customHeight="1">
      <c r="A40" s="16">
        <v>1</v>
      </c>
      <c r="B40" s="171">
        <v>2</v>
      </c>
      <c r="C40" s="172"/>
      <c r="D40" s="16">
        <v>3</v>
      </c>
      <c r="E40" s="16">
        <v>4</v>
      </c>
      <c r="F40" s="171">
        <v>5</v>
      </c>
      <c r="G40" s="172"/>
    </row>
    <row r="41" spans="1:7" ht="48" customHeight="1">
      <c r="A41" s="2">
        <v>1</v>
      </c>
      <c r="B41" s="161" t="s">
        <v>77</v>
      </c>
      <c r="C41" s="162"/>
      <c r="D41" s="51">
        <f>29953778+20363737+1380408+5200-4136478+4711036+130000+2700+28000-6000-5219953+2604721+12480+4000+6000</f>
        <v>49839629</v>
      </c>
      <c r="E41" s="52">
        <v>0</v>
      </c>
      <c r="F41" s="159">
        <f>D41+E41</f>
        <v>49839629</v>
      </c>
      <c r="G41" s="160"/>
    </row>
    <row r="42" spans="1:7" ht="34.5" customHeight="1">
      <c r="A42" s="2" t="s">
        <v>58</v>
      </c>
      <c r="B42" s="173" t="s">
        <v>120</v>
      </c>
      <c r="C42" s="174"/>
      <c r="D42" s="51"/>
      <c r="E42" s="52">
        <f>150000+398970+8100+8100</f>
        <v>565170</v>
      </c>
      <c r="F42" s="159">
        <f>D42+E42</f>
        <v>565170</v>
      </c>
      <c r="G42" s="160"/>
    </row>
    <row r="43" spans="1:7" ht="20.25" customHeight="1">
      <c r="A43" s="2" t="s">
        <v>119</v>
      </c>
      <c r="B43" s="173" t="s">
        <v>122</v>
      </c>
      <c r="C43" s="174"/>
      <c r="D43" s="51"/>
      <c r="E43" s="52">
        <f>737000+998575+1048100+4786470-8100-8100</f>
        <v>7553945</v>
      </c>
      <c r="F43" s="159">
        <f>D43+E43</f>
        <v>7553945</v>
      </c>
      <c r="G43" s="160"/>
    </row>
    <row r="44" spans="1:7" s="11" customFormat="1" ht="18" customHeight="1">
      <c r="A44" s="151" t="s">
        <v>4</v>
      </c>
      <c r="B44" s="152"/>
      <c r="C44" s="152"/>
      <c r="D44" s="52">
        <f>SUM(D41:D43)</f>
        <v>49839629</v>
      </c>
      <c r="E44" s="52">
        <f>SUM(E41:E43)</f>
        <v>8119115</v>
      </c>
      <c r="F44" s="159">
        <f>SUM(F41:G43)</f>
        <v>57958744</v>
      </c>
      <c r="G44" s="160"/>
    </row>
    <row r="45" spans="1:7" ht="23.25" customHeight="1">
      <c r="A45" s="1" t="s">
        <v>22</v>
      </c>
      <c r="B45" s="1"/>
      <c r="C45"/>
      <c r="D45"/>
      <c r="E45"/>
      <c r="F45"/>
      <c r="G45"/>
    </row>
    <row r="46" spans="1:7" ht="12" customHeight="1">
      <c r="A46"/>
      <c r="B46"/>
      <c r="C46"/>
      <c r="D46"/>
      <c r="E46"/>
      <c r="F46"/>
      <c r="G46" s="10" t="s">
        <v>9</v>
      </c>
    </row>
    <row r="47" spans="1:7" s="20" customFormat="1" ht="15.75" customHeight="1">
      <c r="A47" s="19" t="s">
        <v>2</v>
      </c>
      <c r="B47" s="155" t="s">
        <v>21</v>
      </c>
      <c r="C47" s="156"/>
      <c r="D47" s="19" t="s">
        <v>8</v>
      </c>
      <c r="E47" s="19" t="s">
        <v>3</v>
      </c>
      <c r="F47" s="155" t="s">
        <v>4</v>
      </c>
      <c r="G47" s="156"/>
    </row>
    <row r="48" spans="1:7" ht="12.75" customHeight="1">
      <c r="A48" s="18">
        <v>1</v>
      </c>
      <c r="B48" s="157">
        <v>2</v>
      </c>
      <c r="C48" s="158"/>
      <c r="D48" s="18">
        <v>3</v>
      </c>
      <c r="E48" s="18">
        <v>4</v>
      </c>
      <c r="F48" s="157">
        <v>5</v>
      </c>
      <c r="G48" s="158"/>
    </row>
    <row r="49" spans="1:7" ht="15.75">
      <c r="A49" s="22">
        <v>1</v>
      </c>
      <c r="B49" s="169" t="s">
        <v>59</v>
      </c>
      <c r="C49" s="170"/>
      <c r="D49" s="52">
        <f>32115399-890719+165110+21750+131000-247625-50000+37500+750</f>
        <v>31283165</v>
      </c>
      <c r="E49" s="52">
        <f>2284545+1048100+4786470</f>
        <v>8119115</v>
      </c>
      <c r="F49" s="159">
        <f>SUM(D49:E49)</f>
        <v>39402280</v>
      </c>
      <c r="G49" s="160"/>
    </row>
    <row r="50" spans="1:7" ht="33" customHeight="1">
      <c r="A50" s="139">
        <v>2</v>
      </c>
      <c r="B50" s="175" t="s">
        <v>130</v>
      </c>
      <c r="C50" s="175"/>
      <c r="D50" s="140">
        <v>189648</v>
      </c>
      <c r="E50" s="140"/>
      <c r="F50" s="176">
        <f>SUM(D50:E50)</f>
        <v>189648</v>
      </c>
      <c r="G50" s="177"/>
    </row>
    <row r="51" spans="1:7" ht="15.75" customHeight="1">
      <c r="A51" s="148" t="s">
        <v>4</v>
      </c>
      <c r="B51" s="149"/>
      <c r="C51" s="150"/>
      <c r="D51" s="52">
        <f>D49+D50</f>
        <v>31472813</v>
      </c>
      <c r="E51" s="52">
        <f>E49+E50</f>
        <v>8119115</v>
      </c>
      <c r="F51" s="159">
        <f>F49+F50</f>
        <v>39591928</v>
      </c>
      <c r="G51" s="160"/>
    </row>
    <row r="52" spans="1:7">
      <c r="A52"/>
      <c r="B52"/>
      <c r="C52"/>
      <c r="D52"/>
      <c r="E52"/>
      <c r="F52"/>
      <c r="G52"/>
    </row>
  </sheetData>
  <mergeCells count="47">
    <mergeCell ref="F5:G5"/>
    <mergeCell ref="A25:G25"/>
    <mergeCell ref="B36:G36"/>
    <mergeCell ref="B35:G35"/>
    <mergeCell ref="B43:C43"/>
    <mergeCell ref="F42:G42"/>
    <mergeCell ref="B40:C40"/>
    <mergeCell ref="A27:G27"/>
    <mergeCell ref="F51:G51"/>
    <mergeCell ref="B30:G30"/>
    <mergeCell ref="B32:G32"/>
    <mergeCell ref="B47:C47"/>
    <mergeCell ref="B48:C48"/>
    <mergeCell ref="B49:C49"/>
    <mergeCell ref="A33:G33"/>
    <mergeCell ref="F39:G39"/>
    <mergeCell ref="F40:G40"/>
    <mergeCell ref="F41:G41"/>
    <mergeCell ref="F44:G44"/>
    <mergeCell ref="B42:C42"/>
    <mergeCell ref="F43:G43"/>
    <mergeCell ref="B31:G31"/>
    <mergeCell ref="B50:C50"/>
    <mergeCell ref="F50:G50"/>
    <mergeCell ref="A10:G10"/>
    <mergeCell ref="A11:G11"/>
    <mergeCell ref="A20:G20"/>
    <mergeCell ref="A23:G23"/>
    <mergeCell ref="A51:C51"/>
    <mergeCell ref="A44:C44"/>
    <mergeCell ref="A22:G22"/>
    <mergeCell ref="A34:G34"/>
    <mergeCell ref="A26:G26"/>
    <mergeCell ref="A29:G29"/>
    <mergeCell ref="A28:G28"/>
    <mergeCell ref="F47:G47"/>
    <mergeCell ref="F48:G48"/>
    <mergeCell ref="F49:G49"/>
    <mergeCell ref="B41:C41"/>
    <mergeCell ref="B39:C39"/>
    <mergeCell ref="A24:G24"/>
    <mergeCell ref="A15:B15"/>
    <mergeCell ref="A13:B13"/>
    <mergeCell ref="A17:B17"/>
    <mergeCell ref="E16:F16"/>
    <mergeCell ref="E17:F17"/>
    <mergeCell ref="A21:G21"/>
  </mergeCells>
  <pageMargins left="0.51181102362204722" right="0.51181102362204722" top="0.78740157480314965" bottom="0.39370078740157483" header="0" footer="0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05"/>
  <sheetViews>
    <sheetView view="pageBreakPreview" topLeftCell="A63" zoomScale="87" zoomScaleSheetLayoutView="87" workbookViewId="0">
      <selection activeCell="D103" sqref="D103"/>
    </sheetView>
  </sheetViews>
  <sheetFormatPr defaultRowHeight="15"/>
  <cols>
    <col min="1" max="1" width="5.42578125" style="3" customWidth="1"/>
    <col min="2" max="2" width="41.140625" style="3" customWidth="1"/>
    <col min="3" max="3" width="9.85546875" style="3" customWidth="1"/>
    <col min="4" max="4" width="67.42578125" style="3" customWidth="1"/>
    <col min="5" max="5" width="13" style="3" customWidth="1"/>
    <col min="6" max="6" width="13.42578125" style="3" customWidth="1"/>
    <col min="7" max="7" width="13.140625" style="3" customWidth="1"/>
    <col min="8" max="8" width="9.140625" style="3" customWidth="1"/>
    <col min="9" max="9" width="9.140625" style="3"/>
    <col min="10" max="10" width="12" style="3" bestFit="1" customWidth="1"/>
    <col min="11" max="16384" width="9.140625" style="3"/>
  </cols>
  <sheetData>
    <row r="1" spans="1:10" ht="19.5" customHeight="1">
      <c r="A1" s="72" t="s">
        <v>78</v>
      </c>
      <c r="B1" s="6"/>
      <c r="C1" s="6"/>
      <c r="D1" s="6"/>
      <c r="E1" s="6"/>
    </row>
    <row r="2" spans="1:10" ht="29.25" customHeight="1">
      <c r="A2" s="73" t="s">
        <v>2</v>
      </c>
      <c r="B2" s="73" t="s">
        <v>79</v>
      </c>
      <c r="C2" s="73" t="s">
        <v>5</v>
      </c>
      <c r="D2" s="74" t="s">
        <v>6</v>
      </c>
      <c r="E2" s="73" t="s">
        <v>8</v>
      </c>
      <c r="F2" s="73" t="s">
        <v>3</v>
      </c>
      <c r="G2" s="73" t="s">
        <v>4</v>
      </c>
      <c r="H2" s="75"/>
    </row>
    <row r="3" spans="1:10">
      <c r="A3" s="76">
        <v>1</v>
      </c>
      <c r="B3" s="77">
        <v>2</v>
      </c>
      <c r="C3" s="77">
        <v>3</v>
      </c>
      <c r="D3" s="78">
        <v>4</v>
      </c>
      <c r="E3" s="77">
        <v>5</v>
      </c>
      <c r="F3" s="79">
        <v>6</v>
      </c>
      <c r="G3" s="79">
        <v>7</v>
      </c>
      <c r="H3" s="80"/>
    </row>
    <row r="4" spans="1:10" ht="30.75" customHeight="1">
      <c r="A4" s="137">
        <v>1</v>
      </c>
      <c r="B4" s="188" t="str">
        <f>'[1]1-10'!B39</f>
        <v>Створення умов для надання населенню належної стаціонарної та консультативно-діагностичної медичної  допомоги у багатопрофільних лікарнях, у тому числі видатки на інформатизацію</v>
      </c>
      <c r="C4" s="189"/>
      <c r="D4" s="189"/>
      <c r="E4" s="189"/>
      <c r="F4" s="189"/>
      <c r="G4" s="190"/>
      <c r="H4" s="81"/>
    </row>
    <row r="5" spans="1:10" ht="19.5" customHeight="1">
      <c r="A5" s="58"/>
      <c r="B5" s="59" t="s">
        <v>51</v>
      </c>
      <c r="C5" s="59"/>
      <c r="D5" s="59"/>
      <c r="E5" s="58"/>
      <c r="F5" s="82"/>
      <c r="G5" s="82"/>
      <c r="H5" s="83"/>
    </row>
    <row r="6" spans="1:10" ht="45">
      <c r="A6" s="58"/>
      <c r="B6" s="60" t="s">
        <v>71</v>
      </c>
      <c r="C6" s="57" t="s">
        <v>50</v>
      </c>
      <c r="D6" s="128" t="s">
        <v>115</v>
      </c>
      <c r="E6" s="58">
        <v>2</v>
      </c>
      <c r="F6" s="82"/>
      <c r="G6" s="58">
        <f>E6</f>
        <v>2</v>
      </c>
      <c r="H6" s="84"/>
    </row>
    <row r="7" spans="1:10" ht="18" customHeight="1">
      <c r="A7" s="58"/>
      <c r="B7" s="60" t="s">
        <v>70</v>
      </c>
      <c r="C7" s="58" t="s">
        <v>65</v>
      </c>
      <c r="D7" s="85" t="s">
        <v>113</v>
      </c>
      <c r="E7" s="63">
        <f>E8+E9</f>
        <v>1041.25</v>
      </c>
      <c r="F7" s="63"/>
      <c r="G7" s="63">
        <f>SUM(E7:F7)</f>
        <v>1041.25</v>
      </c>
      <c r="H7" s="70"/>
    </row>
    <row r="8" spans="1:10" ht="18" customHeight="1">
      <c r="A8" s="58"/>
      <c r="B8" s="86" t="s">
        <v>80</v>
      </c>
      <c r="C8" s="58" t="s">
        <v>65</v>
      </c>
      <c r="D8" s="87"/>
      <c r="E8" s="88">
        <v>442.75</v>
      </c>
      <c r="F8" s="89"/>
      <c r="G8" s="88">
        <f t="shared" ref="G8:G9" si="0">SUM(E8:F8)</f>
        <v>442.75</v>
      </c>
      <c r="H8" s="70"/>
    </row>
    <row r="9" spans="1:10" ht="17.25" customHeight="1">
      <c r="A9" s="58"/>
      <c r="B9" s="86" t="s">
        <v>125</v>
      </c>
      <c r="C9" s="58" t="s">
        <v>65</v>
      </c>
      <c r="D9" s="90"/>
      <c r="E9" s="88">
        <v>598.5</v>
      </c>
      <c r="F9" s="89"/>
      <c r="G9" s="91">
        <f t="shared" si="0"/>
        <v>598.5</v>
      </c>
      <c r="H9" s="70"/>
    </row>
    <row r="10" spans="1:10" ht="32.25" customHeight="1">
      <c r="A10" s="58"/>
      <c r="B10" s="60" t="s">
        <v>81</v>
      </c>
      <c r="C10" s="58" t="s">
        <v>65</v>
      </c>
      <c r="D10" s="85" t="s">
        <v>113</v>
      </c>
      <c r="E10" s="110">
        <f>E11+E12</f>
        <v>86.25</v>
      </c>
      <c r="F10" s="92"/>
      <c r="G10" s="92">
        <f>SUM(E10:F10)</f>
        <v>86.25</v>
      </c>
      <c r="H10" s="70"/>
    </row>
    <row r="11" spans="1:10" ht="20.25" customHeight="1">
      <c r="A11" s="58"/>
      <c r="B11" s="86" t="s">
        <v>80</v>
      </c>
      <c r="C11" s="58" t="s">
        <v>65</v>
      </c>
      <c r="D11" s="87"/>
      <c r="E11" s="89">
        <v>51.75</v>
      </c>
      <c r="F11" s="93"/>
      <c r="G11" s="94">
        <f t="shared" ref="G11:G18" si="1">SUM(E11:F11)</f>
        <v>51.75</v>
      </c>
      <c r="H11" s="70"/>
    </row>
    <row r="12" spans="1:10" ht="16.5" customHeight="1">
      <c r="A12" s="58"/>
      <c r="B12" s="86" t="s">
        <v>125</v>
      </c>
      <c r="C12" s="58" t="s">
        <v>65</v>
      </c>
      <c r="D12" s="90"/>
      <c r="E12" s="88">
        <f>32.5+2</f>
        <v>34.5</v>
      </c>
      <c r="F12" s="93"/>
      <c r="G12" s="94">
        <f t="shared" si="1"/>
        <v>34.5</v>
      </c>
      <c r="H12" s="70"/>
    </row>
    <row r="13" spans="1:10" ht="22.5" customHeight="1">
      <c r="A13" s="58"/>
      <c r="B13" s="60" t="s">
        <v>82</v>
      </c>
      <c r="C13" s="58" t="s">
        <v>50</v>
      </c>
      <c r="D13" s="191" t="s">
        <v>83</v>
      </c>
      <c r="E13" s="63">
        <f>E14+E15</f>
        <v>305</v>
      </c>
      <c r="F13" s="63">
        <f t="shared" ref="F13" si="2">F14+F15</f>
        <v>0</v>
      </c>
      <c r="G13" s="63">
        <f t="shared" si="1"/>
        <v>305</v>
      </c>
      <c r="H13" s="70"/>
    </row>
    <row r="14" spans="1:10" ht="21.75" customHeight="1">
      <c r="A14" s="58"/>
      <c r="B14" s="86" t="s">
        <v>80</v>
      </c>
      <c r="C14" s="58" t="s">
        <v>50</v>
      </c>
      <c r="D14" s="192"/>
      <c r="E14" s="88">
        <v>120</v>
      </c>
      <c r="F14" s="95"/>
      <c r="G14" s="88">
        <f t="shared" si="1"/>
        <v>120</v>
      </c>
      <c r="H14" s="70"/>
    </row>
    <row r="15" spans="1:10" ht="18" customHeight="1">
      <c r="A15" s="58"/>
      <c r="B15" s="86" t="s">
        <v>125</v>
      </c>
      <c r="C15" s="58" t="s">
        <v>50</v>
      </c>
      <c r="D15" s="90"/>
      <c r="E15" s="88">
        <v>185</v>
      </c>
      <c r="F15" s="95"/>
      <c r="G15" s="88">
        <f t="shared" si="1"/>
        <v>185</v>
      </c>
      <c r="H15" s="70"/>
      <c r="J15" s="69"/>
    </row>
    <row r="16" spans="1:10" ht="23.25" customHeight="1">
      <c r="A16" s="58"/>
      <c r="B16" s="60" t="s">
        <v>84</v>
      </c>
      <c r="C16" s="58" t="s">
        <v>50</v>
      </c>
      <c r="D16" s="191" t="s">
        <v>85</v>
      </c>
      <c r="E16" s="63">
        <f>E17+E18</f>
        <v>60</v>
      </c>
      <c r="F16" s="63">
        <f t="shared" ref="F16" si="3">F17+F18</f>
        <v>0</v>
      </c>
      <c r="G16" s="63">
        <f t="shared" si="1"/>
        <v>60</v>
      </c>
      <c r="H16" s="70"/>
      <c r="J16" s="69"/>
    </row>
    <row r="17" spans="1:10" ht="18" customHeight="1">
      <c r="A17" s="58"/>
      <c r="B17" s="86" t="s">
        <v>80</v>
      </c>
      <c r="C17" s="58" t="s">
        <v>50</v>
      </c>
      <c r="D17" s="192"/>
      <c r="E17" s="88">
        <v>30</v>
      </c>
      <c r="F17" s="95"/>
      <c r="G17" s="88">
        <f t="shared" si="1"/>
        <v>30</v>
      </c>
      <c r="H17" s="70"/>
      <c r="J17" s="69"/>
    </row>
    <row r="18" spans="1:10" ht="18" customHeight="1">
      <c r="A18" s="58"/>
      <c r="B18" s="86" t="s">
        <v>125</v>
      </c>
      <c r="C18" s="58" t="s">
        <v>50</v>
      </c>
      <c r="D18" s="193"/>
      <c r="E18" s="88">
        <v>30</v>
      </c>
      <c r="F18" s="95"/>
      <c r="G18" s="88">
        <f t="shared" si="1"/>
        <v>30</v>
      </c>
      <c r="H18" s="70"/>
      <c r="J18" s="69"/>
    </row>
    <row r="19" spans="1:10" ht="18" customHeight="1">
      <c r="A19" s="58"/>
      <c r="B19" s="59" t="s">
        <v>52</v>
      </c>
      <c r="C19" s="58"/>
      <c r="D19" s="59"/>
      <c r="E19" s="63"/>
      <c r="F19" s="95"/>
      <c r="G19" s="63"/>
      <c r="H19" s="84"/>
    </row>
    <row r="20" spans="1:10" ht="18.75" customHeight="1">
      <c r="A20" s="58"/>
      <c r="B20" s="60" t="s">
        <v>86</v>
      </c>
      <c r="C20" s="58" t="s">
        <v>50</v>
      </c>
      <c r="D20" s="191" t="s">
        <v>87</v>
      </c>
      <c r="E20" s="63">
        <f>E21+E22</f>
        <v>157913</v>
      </c>
      <c r="F20" s="63"/>
      <c r="G20" s="63">
        <f>SUM(E20:F20)</f>
        <v>157913</v>
      </c>
      <c r="H20" s="84"/>
    </row>
    <row r="21" spans="1:10" ht="18" customHeight="1">
      <c r="A21" s="58"/>
      <c r="B21" s="86" t="s">
        <v>80</v>
      </c>
      <c r="C21" s="58" t="s">
        <v>50</v>
      </c>
      <c r="D21" s="192"/>
      <c r="E21" s="88">
        <v>99100</v>
      </c>
      <c r="F21" s="88"/>
      <c r="G21" s="88">
        <f>SUM(E21:F21)</f>
        <v>99100</v>
      </c>
      <c r="H21" s="84"/>
    </row>
    <row r="22" spans="1:10" ht="18.75" customHeight="1">
      <c r="A22" s="58"/>
      <c r="B22" s="86" t="s">
        <v>125</v>
      </c>
      <c r="C22" s="58" t="s">
        <v>50</v>
      </c>
      <c r="D22" s="193"/>
      <c r="E22" s="88">
        <v>58813</v>
      </c>
      <c r="F22" s="88"/>
      <c r="G22" s="88">
        <f>SUM(E22:F22)</f>
        <v>58813</v>
      </c>
      <c r="H22" s="84"/>
    </row>
    <row r="23" spans="1:10" ht="32.25" customHeight="1">
      <c r="A23" s="58"/>
      <c r="B23" s="60" t="s">
        <v>88</v>
      </c>
      <c r="C23" s="58" t="s">
        <v>12</v>
      </c>
      <c r="D23" s="85" t="s">
        <v>89</v>
      </c>
      <c r="E23" s="63">
        <f>E24+E25</f>
        <v>3015</v>
      </c>
      <c r="F23" s="63">
        <f t="shared" ref="F23" si="4">F24+F25</f>
        <v>0</v>
      </c>
      <c r="G23" s="63">
        <f t="shared" ref="G23:G31" si="5">SUM(E23:F23)</f>
        <v>3015</v>
      </c>
      <c r="H23" s="84"/>
    </row>
    <row r="24" spans="1:10" ht="18" customHeight="1">
      <c r="A24" s="58"/>
      <c r="B24" s="86" t="s">
        <v>80</v>
      </c>
      <c r="C24" s="58" t="s">
        <v>12</v>
      </c>
      <c r="D24" s="87"/>
      <c r="E24" s="88">
        <f>2078/2</f>
        <v>1039</v>
      </c>
      <c r="F24" s="96"/>
      <c r="G24" s="88">
        <f t="shared" si="5"/>
        <v>1039</v>
      </c>
      <c r="H24" s="84"/>
      <c r="I24" s="82"/>
    </row>
    <row r="25" spans="1:10" ht="18" customHeight="1">
      <c r="A25" s="58"/>
      <c r="B25" s="86" t="s">
        <v>125</v>
      </c>
      <c r="C25" s="58" t="s">
        <v>12</v>
      </c>
      <c r="D25" s="90"/>
      <c r="E25" s="88">
        <f>3952/2</f>
        <v>1976</v>
      </c>
      <c r="F25" s="96"/>
      <c r="G25" s="88">
        <f t="shared" si="5"/>
        <v>1976</v>
      </c>
      <c r="H25" s="84"/>
      <c r="I25" s="127" t="s">
        <v>114</v>
      </c>
    </row>
    <row r="26" spans="1:10" ht="33.75" customHeight="1">
      <c r="A26" s="58"/>
      <c r="B26" s="59" t="s">
        <v>90</v>
      </c>
      <c r="C26" s="58" t="s">
        <v>12</v>
      </c>
      <c r="D26" s="194" t="s">
        <v>91</v>
      </c>
      <c r="E26" s="97">
        <f>E27+E28</f>
        <v>18117.5</v>
      </c>
      <c r="F26" s="97">
        <f t="shared" ref="F26:G26" si="6">F27+F28</f>
        <v>0</v>
      </c>
      <c r="G26" s="97">
        <f t="shared" si="6"/>
        <v>18117.5</v>
      </c>
      <c r="H26" s="84"/>
      <c r="I26" s="63">
        <f>I27+I28</f>
        <v>17282.5</v>
      </c>
    </row>
    <row r="27" spans="1:10" ht="18.75" customHeight="1">
      <c r="A27" s="58"/>
      <c r="B27" s="86" t="s">
        <v>80</v>
      </c>
      <c r="C27" s="58" t="s">
        <v>12</v>
      </c>
      <c r="D27" s="195"/>
      <c r="E27" s="98">
        <f>(3430+804+11243)/2</f>
        <v>7738.5</v>
      </c>
      <c r="F27" s="96"/>
      <c r="G27" s="98">
        <f>SUM(E27:F27)</f>
        <v>7738.5</v>
      </c>
      <c r="H27" s="84"/>
      <c r="I27" s="88">
        <f>(2985+604+11523)/2</f>
        <v>7556</v>
      </c>
    </row>
    <row r="28" spans="1:10" ht="16.5" customHeight="1">
      <c r="A28" s="58"/>
      <c r="B28" s="86" t="s">
        <v>125</v>
      </c>
      <c r="C28" s="58" t="s">
        <v>12</v>
      </c>
      <c r="D28" s="196"/>
      <c r="E28" s="88">
        <f>(3220+778+16760)/2</f>
        <v>10379</v>
      </c>
      <c r="F28" s="96"/>
      <c r="G28" s="88">
        <f>SUM(E28:F28)</f>
        <v>10379</v>
      </c>
      <c r="H28" s="84"/>
      <c r="I28" s="98">
        <f>19453/2</f>
        <v>9726.5</v>
      </c>
    </row>
    <row r="29" spans="1:10" ht="30" customHeight="1">
      <c r="A29" s="58"/>
      <c r="B29" s="60" t="s">
        <v>92</v>
      </c>
      <c r="C29" s="58" t="s">
        <v>50</v>
      </c>
      <c r="D29" s="85" t="s">
        <v>93</v>
      </c>
      <c r="E29" s="63">
        <f>E30+E31</f>
        <v>56425</v>
      </c>
      <c r="F29" s="63">
        <f t="shared" ref="F29" si="7">F30+F31</f>
        <v>0</v>
      </c>
      <c r="G29" s="63">
        <f t="shared" si="5"/>
        <v>56425</v>
      </c>
      <c r="H29" s="84"/>
    </row>
    <row r="30" spans="1:10" ht="15" customHeight="1">
      <c r="A30" s="58"/>
      <c r="B30" s="86" t="s">
        <v>80</v>
      </c>
      <c r="C30" s="58" t="s">
        <v>50</v>
      </c>
      <c r="D30" s="87"/>
      <c r="E30" s="88">
        <v>20400</v>
      </c>
      <c r="F30" s="96"/>
      <c r="G30" s="88">
        <f t="shared" si="5"/>
        <v>20400</v>
      </c>
      <c r="H30" s="84"/>
    </row>
    <row r="31" spans="1:10" ht="15" customHeight="1">
      <c r="A31" s="58"/>
      <c r="B31" s="86" t="s">
        <v>125</v>
      </c>
      <c r="C31" s="58" t="s">
        <v>50</v>
      </c>
      <c r="D31" s="90"/>
      <c r="E31" s="88">
        <v>36025</v>
      </c>
      <c r="F31" s="96"/>
      <c r="G31" s="88">
        <f t="shared" si="5"/>
        <v>36025</v>
      </c>
      <c r="H31" s="84"/>
    </row>
    <row r="32" spans="1:10" ht="29.25" customHeight="1">
      <c r="A32" s="58"/>
      <c r="B32" s="60" t="s">
        <v>94</v>
      </c>
      <c r="C32" s="58" t="s">
        <v>12</v>
      </c>
      <c r="D32" s="181" t="s">
        <v>95</v>
      </c>
      <c r="E32" s="97">
        <f>E33+E34</f>
        <v>6613.75</v>
      </c>
      <c r="F32" s="63">
        <f t="shared" ref="F32:G32" si="8">F33+F34</f>
        <v>0</v>
      </c>
      <c r="G32" s="97">
        <f t="shared" si="8"/>
        <v>6613.75</v>
      </c>
      <c r="H32" s="84"/>
    </row>
    <row r="33" spans="1:8" ht="17.25" customHeight="1">
      <c r="A33" s="58"/>
      <c r="B33" s="86" t="s">
        <v>80</v>
      </c>
      <c r="C33" s="58" t="s">
        <v>12</v>
      </c>
      <c r="D33" s="182"/>
      <c r="E33" s="98">
        <f>((4028+3998)/2)/2</f>
        <v>2006.5</v>
      </c>
      <c r="F33" s="96"/>
      <c r="G33" s="98">
        <f>SUM(E33:F33)</f>
        <v>2006.5</v>
      </c>
      <c r="H33" s="84"/>
    </row>
    <row r="34" spans="1:8" ht="17.25" customHeight="1">
      <c r="A34" s="58"/>
      <c r="B34" s="86" t="s">
        <v>125</v>
      </c>
      <c r="C34" s="58" t="s">
        <v>12</v>
      </c>
      <c r="D34" s="183"/>
      <c r="E34" s="98">
        <f>((9203+8895+331)/2)/2</f>
        <v>4607.25</v>
      </c>
      <c r="F34" s="99"/>
      <c r="G34" s="98">
        <f>SUM(E34:F34)</f>
        <v>4607.25</v>
      </c>
      <c r="H34" s="84"/>
    </row>
    <row r="35" spans="1:8" ht="34.5" customHeight="1">
      <c r="A35" s="58"/>
      <c r="B35" s="60" t="s">
        <v>96</v>
      </c>
      <c r="C35" s="58" t="s">
        <v>12</v>
      </c>
      <c r="D35" s="85" t="s">
        <v>97</v>
      </c>
      <c r="E35" s="63">
        <f>E36+E37</f>
        <v>188.5</v>
      </c>
      <c r="F35" s="63">
        <f t="shared" ref="F35:G35" si="9">F36+F37</f>
        <v>0</v>
      </c>
      <c r="G35" s="63">
        <f t="shared" si="9"/>
        <v>188.5</v>
      </c>
      <c r="H35" s="84"/>
    </row>
    <row r="36" spans="1:8" ht="17.25" customHeight="1">
      <c r="A36" s="58"/>
      <c r="B36" s="86" t="s">
        <v>80</v>
      </c>
      <c r="C36" s="58" t="s">
        <v>12</v>
      </c>
      <c r="D36" s="87"/>
      <c r="E36" s="88">
        <f>46/2</f>
        <v>23</v>
      </c>
      <c r="F36" s="96"/>
      <c r="G36" s="88">
        <f>SUM(E36:F36)</f>
        <v>23</v>
      </c>
      <c r="H36" s="84"/>
    </row>
    <row r="37" spans="1:8" ht="13.5" customHeight="1">
      <c r="A37" s="58"/>
      <c r="B37" s="86" t="s">
        <v>125</v>
      </c>
      <c r="C37" s="58" t="s">
        <v>12</v>
      </c>
      <c r="D37" s="90"/>
      <c r="E37" s="88">
        <f>331/2</f>
        <v>165.5</v>
      </c>
      <c r="F37" s="96"/>
      <c r="G37" s="88">
        <f>SUM(E37:F37)</f>
        <v>165.5</v>
      </c>
      <c r="H37" s="84"/>
    </row>
    <row r="38" spans="1:8" ht="20.25" customHeight="1">
      <c r="A38" s="58"/>
      <c r="B38" s="59" t="s">
        <v>53</v>
      </c>
      <c r="C38" s="58"/>
      <c r="D38" s="59"/>
      <c r="E38" s="63"/>
      <c r="F38" s="95"/>
      <c r="G38" s="63"/>
      <c r="H38" s="84"/>
    </row>
    <row r="39" spans="1:8" ht="35.25" customHeight="1">
      <c r="A39" s="58"/>
      <c r="B39" s="60" t="s">
        <v>98</v>
      </c>
      <c r="C39" s="58" t="s">
        <v>66</v>
      </c>
      <c r="D39" s="85" t="s">
        <v>99</v>
      </c>
      <c r="E39" s="97">
        <f>E29/E13</f>
        <v>185</v>
      </c>
      <c r="F39" s="95"/>
      <c r="G39" s="97">
        <f>G29/G13</f>
        <v>185</v>
      </c>
      <c r="H39" s="100"/>
    </row>
    <row r="40" spans="1:8" ht="16.5" customHeight="1">
      <c r="A40" s="58"/>
      <c r="B40" s="86" t="s">
        <v>80</v>
      </c>
      <c r="C40" s="58" t="s">
        <v>66</v>
      </c>
      <c r="D40" s="87"/>
      <c r="E40" s="98">
        <f t="shared" ref="E40" si="10">E30/E14</f>
        <v>170</v>
      </c>
      <c r="F40" s="96"/>
      <c r="G40" s="98">
        <f>G30/G14</f>
        <v>170</v>
      </c>
      <c r="H40" s="100"/>
    </row>
    <row r="41" spans="1:8" ht="13.5" customHeight="1">
      <c r="A41" s="58"/>
      <c r="B41" s="86" t="s">
        <v>125</v>
      </c>
      <c r="C41" s="58" t="s">
        <v>66</v>
      </c>
      <c r="D41" s="90"/>
      <c r="E41" s="98">
        <f>E31/E15</f>
        <v>194.72972972972974</v>
      </c>
      <c r="F41" s="96"/>
      <c r="G41" s="98">
        <f>G31/G15</f>
        <v>194.72972972972974</v>
      </c>
      <c r="H41" s="100"/>
    </row>
    <row r="42" spans="1:8" ht="31.5" customHeight="1">
      <c r="A42" s="58"/>
      <c r="B42" s="60" t="s">
        <v>100</v>
      </c>
      <c r="C42" s="58" t="s">
        <v>66</v>
      </c>
      <c r="D42" s="85" t="s">
        <v>101</v>
      </c>
      <c r="E42" s="101">
        <f>E29/E32</f>
        <v>8.5314685314685317</v>
      </c>
      <c r="F42" s="95"/>
      <c r="G42" s="101">
        <f>G29/G32</f>
        <v>8.5314685314685317</v>
      </c>
      <c r="H42" s="100"/>
    </row>
    <row r="43" spans="1:8" ht="13.5" customHeight="1">
      <c r="A43" s="58"/>
      <c r="B43" s="86" t="s">
        <v>80</v>
      </c>
      <c r="C43" s="58" t="s">
        <v>66</v>
      </c>
      <c r="D43" s="87"/>
      <c r="E43" s="91">
        <f t="shared" ref="E43:G44" si="11">E30/E33</f>
        <v>10.166957388487416</v>
      </c>
      <c r="F43" s="96"/>
      <c r="G43" s="91">
        <f t="shared" si="11"/>
        <v>10.166957388487416</v>
      </c>
      <c r="H43" s="100"/>
    </row>
    <row r="44" spans="1:8" ht="13.5" customHeight="1">
      <c r="A44" s="58"/>
      <c r="B44" s="86" t="s">
        <v>125</v>
      </c>
      <c r="C44" s="58" t="s">
        <v>66</v>
      </c>
      <c r="D44" s="90"/>
      <c r="E44" s="91">
        <f t="shared" si="11"/>
        <v>7.8191980031472132</v>
      </c>
      <c r="F44" s="96"/>
      <c r="G44" s="91">
        <f t="shared" si="11"/>
        <v>7.8191980031472132</v>
      </c>
      <c r="H44" s="100"/>
    </row>
    <row r="45" spans="1:8" ht="30.75" customHeight="1">
      <c r="A45" s="58"/>
      <c r="B45" s="60" t="s">
        <v>102</v>
      </c>
      <c r="C45" s="58" t="s">
        <v>12</v>
      </c>
      <c r="D45" s="85" t="s">
        <v>103</v>
      </c>
      <c r="E45" s="97">
        <f>E23/E16</f>
        <v>50.25</v>
      </c>
      <c r="F45" s="95"/>
      <c r="G45" s="97">
        <f>G23/G16</f>
        <v>50.25</v>
      </c>
      <c r="H45" s="100"/>
    </row>
    <row r="46" spans="1:8" ht="13.5" customHeight="1">
      <c r="A46" s="58"/>
      <c r="B46" s="86" t="s">
        <v>80</v>
      </c>
      <c r="C46" s="58" t="s">
        <v>12</v>
      </c>
      <c r="D46" s="87"/>
      <c r="E46" s="98">
        <f>E24/E17</f>
        <v>34.633333333333333</v>
      </c>
      <c r="F46" s="96"/>
      <c r="G46" s="98">
        <f t="shared" ref="E46:G47" si="12">G24/G17</f>
        <v>34.633333333333333</v>
      </c>
      <c r="H46" s="100"/>
    </row>
    <row r="47" spans="1:8" ht="13.5" customHeight="1">
      <c r="A47" s="58"/>
      <c r="B47" s="86" t="s">
        <v>125</v>
      </c>
      <c r="C47" s="58" t="s">
        <v>12</v>
      </c>
      <c r="D47" s="90"/>
      <c r="E47" s="98">
        <f t="shared" si="12"/>
        <v>65.86666666666666</v>
      </c>
      <c r="F47" s="96"/>
      <c r="G47" s="98">
        <f t="shared" si="12"/>
        <v>65.86666666666666</v>
      </c>
      <c r="H47" s="100"/>
    </row>
    <row r="48" spans="1:8" ht="33" customHeight="1">
      <c r="A48" s="58"/>
      <c r="B48" s="60" t="s">
        <v>104</v>
      </c>
      <c r="C48" s="61" t="s">
        <v>50</v>
      </c>
      <c r="D48" s="85" t="s">
        <v>105</v>
      </c>
      <c r="E48" s="102">
        <f>E20/E10</f>
        <v>1830.8753623188406</v>
      </c>
      <c r="F48" s="66"/>
      <c r="G48" s="66">
        <f>SUM(E48:F48)</f>
        <v>1830.8753623188406</v>
      </c>
      <c r="H48" s="100"/>
    </row>
    <row r="49" spans="1:10" ht="13.5" customHeight="1">
      <c r="A49" s="58"/>
      <c r="B49" s="86" t="s">
        <v>80</v>
      </c>
      <c r="C49" s="61" t="s">
        <v>50</v>
      </c>
      <c r="D49" s="87"/>
      <c r="E49" s="103">
        <f>E21/E11</f>
        <v>1914.9758454106279</v>
      </c>
      <c r="F49" s="96"/>
      <c r="G49" s="104">
        <f t="shared" ref="G49:G50" si="13">SUM(E49:F49)</f>
        <v>1914.9758454106279</v>
      </c>
      <c r="H49" s="100"/>
    </row>
    <row r="50" spans="1:10" ht="13.5" customHeight="1">
      <c r="A50" s="58"/>
      <c r="B50" s="86" t="s">
        <v>125</v>
      </c>
      <c r="C50" s="61" t="s">
        <v>50</v>
      </c>
      <c r="D50" s="90"/>
      <c r="E50" s="103">
        <f>E22/E12</f>
        <v>1704.7246376811595</v>
      </c>
      <c r="F50" s="96"/>
      <c r="G50" s="104">
        <f t="shared" si="13"/>
        <v>1704.7246376811595</v>
      </c>
      <c r="H50" s="100"/>
    </row>
    <row r="51" spans="1:10" ht="19.5" customHeight="1">
      <c r="A51" s="58"/>
      <c r="B51" s="59" t="s">
        <v>54</v>
      </c>
      <c r="C51" s="58"/>
      <c r="D51" s="90"/>
      <c r="E51" s="63"/>
      <c r="F51" s="95"/>
      <c r="G51" s="63"/>
      <c r="H51" s="84"/>
    </row>
    <row r="52" spans="1:10" ht="58.5" customHeight="1">
      <c r="A52" s="58"/>
      <c r="B52" s="105" t="s">
        <v>106</v>
      </c>
      <c r="C52" s="58" t="s">
        <v>13</v>
      </c>
      <c r="D52" s="191" t="s">
        <v>107</v>
      </c>
      <c r="E52" s="106">
        <f>E26/I26*100</f>
        <v>104.83147692752786</v>
      </c>
      <c r="F52" s="107"/>
      <c r="G52" s="106">
        <f>E52</f>
        <v>104.83147692752786</v>
      </c>
      <c r="H52" s="108"/>
    </row>
    <row r="53" spans="1:10" ht="18" customHeight="1">
      <c r="A53" s="58"/>
      <c r="B53" s="86" t="s">
        <v>80</v>
      </c>
      <c r="C53" s="58" t="s">
        <v>13</v>
      </c>
      <c r="D53" s="192"/>
      <c r="E53" s="89">
        <f>E27/I27*100</f>
        <v>102.41529910005293</v>
      </c>
      <c r="F53" s="109"/>
      <c r="G53" s="89">
        <f t="shared" ref="G53:G54" si="14">E53</f>
        <v>102.41529910005293</v>
      </c>
      <c r="H53" s="108"/>
    </row>
    <row r="54" spans="1:10" ht="20.25" customHeight="1">
      <c r="A54" s="58"/>
      <c r="B54" s="86" t="s">
        <v>125</v>
      </c>
      <c r="C54" s="58" t="s">
        <v>13</v>
      </c>
      <c r="D54" s="193"/>
      <c r="E54" s="89">
        <f>E28/I28*100</f>
        <v>106.70847684161826</v>
      </c>
      <c r="F54" s="109"/>
      <c r="G54" s="89">
        <f t="shared" si="14"/>
        <v>106.70847684161826</v>
      </c>
      <c r="H54" s="108"/>
    </row>
    <row r="55" spans="1:10" ht="48" customHeight="1">
      <c r="A55" s="58"/>
      <c r="B55" s="60" t="s">
        <v>108</v>
      </c>
      <c r="C55" s="58" t="s">
        <v>13</v>
      </c>
      <c r="D55" s="185" t="s">
        <v>109</v>
      </c>
      <c r="E55" s="110">
        <f>E35/E32*100</f>
        <v>2.8501228501228502</v>
      </c>
      <c r="F55" s="111"/>
      <c r="G55" s="106">
        <f>E55</f>
        <v>2.8501228501228502</v>
      </c>
      <c r="H55" s="70"/>
    </row>
    <row r="56" spans="1:10" ht="15.75" customHeight="1">
      <c r="A56" s="58"/>
      <c r="B56" s="86" t="s">
        <v>80</v>
      </c>
      <c r="C56" s="58" t="s">
        <v>13</v>
      </c>
      <c r="D56" s="186"/>
      <c r="E56" s="93">
        <f t="shared" ref="E56:E57" si="15">E36/E33*100</f>
        <v>1.1462746075255419</v>
      </c>
      <c r="F56" s="112"/>
      <c r="G56" s="89">
        <f t="shared" ref="G56:G57" si="16">E56</f>
        <v>1.1462746075255419</v>
      </c>
      <c r="H56" s="70"/>
    </row>
    <row r="57" spans="1:10" ht="15.75" customHeight="1">
      <c r="A57" s="58"/>
      <c r="B57" s="86" t="s">
        <v>125</v>
      </c>
      <c r="C57" s="58" t="s">
        <v>13</v>
      </c>
      <c r="D57" s="187"/>
      <c r="E57" s="93">
        <f t="shared" si="15"/>
        <v>3.5921645233056596</v>
      </c>
      <c r="F57" s="112"/>
      <c r="G57" s="89">
        <f t="shared" si="16"/>
        <v>3.5921645233056596</v>
      </c>
      <c r="H57" s="70"/>
    </row>
    <row r="58" spans="1:10" ht="21.75" customHeight="1">
      <c r="A58" s="58">
        <v>2</v>
      </c>
      <c r="B58" s="178" t="str">
        <f>'табл. 1-9'!B42:C42</f>
        <v>Придбання комп"ютерної техніки, у тому числі видатки на інформатизацію</v>
      </c>
      <c r="C58" s="179"/>
      <c r="D58" s="179"/>
      <c r="E58" s="179"/>
      <c r="F58" s="179"/>
      <c r="G58" s="180"/>
      <c r="H58" s="113"/>
    </row>
    <row r="59" spans="1:10" ht="21.75" customHeight="1">
      <c r="A59" s="58"/>
      <c r="B59" s="59" t="s">
        <v>51</v>
      </c>
      <c r="C59" s="58"/>
      <c r="D59" s="114"/>
      <c r="E59" s="62"/>
      <c r="F59" s="62"/>
      <c r="G59" s="59"/>
      <c r="H59" s="113"/>
    </row>
    <row r="60" spans="1:10" ht="30" customHeight="1">
      <c r="A60" s="58"/>
      <c r="B60" s="60" t="s">
        <v>132</v>
      </c>
      <c r="C60" s="71" t="s">
        <v>16</v>
      </c>
      <c r="D60" s="181" t="s">
        <v>121</v>
      </c>
      <c r="E60" s="115"/>
      <c r="F60" s="64">
        <f>F61+F62</f>
        <v>565170</v>
      </c>
      <c r="G60" s="64">
        <f>SUM(E60:F60)</f>
        <v>565170</v>
      </c>
      <c r="H60" s="116"/>
      <c r="J60" s="117">
        <f>'табл. 1-9'!E42</f>
        <v>565170</v>
      </c>
    </row>
    <row r="61" spans="1:10" ht="15" customHeight="1">
      <c r="A61" s="58"/>
      <c r="B61" s="86" t="s">
        <v>80</v>
      </c>
      <c r="C61" s="71" t="s">
        <v>16</v>
      </c>
      <c r="D61" s="182"/>
      <c r="E61" s="115"/>
      <c r="F61" s="120">
        <f>150000+8100</f>
        <v>158100</v>
      </c>
      <c r="G61" s="120">
        <f>SUM(E61:F61)</f>
        <v>158100</v>
      </c>
      <c r="H61" s="116"/>
    </row>
    <row r="62" spans="1:10" ht="15" customHeight="1">
      <c r="A62" s="58"/>
      <c r="B62" s="86" t="s">
        <v>125</v>
      </c>
      <c r="C62" s="71" t="s">
        <v>16</v>
      </c>
      <c r="D62" s="183"/>
      <c r="E62" s="115"/>
      <c r="F62" s="120">
        <f>398970+8100</f>
        <v>407070</v>
      </c>
      <c r="G62" s="120">
        <f>SUM(E62:F62)</f>
        <v>407070</v>
      </c>
      <c r="H62" s="116"/>
    </row>
    <row r="63" spans="1:10" ht="18" customHeight="1">
      <c r="A63" s="58"/>
      <c r="B63" s="60" t="s">
        <v>52</v>
      </c>
      <c r="C63" s="23"/>
      <c r="D63" s="118"/>
      <c r="E63" s="58"/>
      <c r="F63" s="58"/>
      <c r="G63" s="57"/>
      <c r="H63" s="119"/>
    </row>
    <row r="64" spans="1:10" ht="32.25" customHeight="1">
      <c r="A64" s="58"/>
      <c r="B64" s="60" t="s">
        <v>133</v>
      </c>
      <c r="C64" s="23" t="s">
        <v>67</v>
      </c>
      <c r="D64" s="181" t="s">
        <v>68</v>
      </c>
      <c r="E64" s="58"/>
      <c r="F64" s="63">
        <f>F65+F66</f>
        <v>52</v>
      </c>
      <c r="G64" s="63">
        <f>G65+G66</f>
        <v>52</v>
      </c>
      <c r="H64" s="116"/>
      <c r="I64" s="65">
        <v>19</v>
      </c>
      <c r="J64" s="3" t="s">
        <v>110</v>
      </c>
    </row>
    <row r="65" spans="1:10" ht="14.25" customHeight="1">
      <c r="A65" s="58"/>
      <c r="B65" s="86" t="s">
        <v>80</v>
      </c>
      <c r="C65" s="23" t="s">
        <v>67</v>
      </c>
      <c r="D65" s="182"/>
      <c r="E65" s="58"/>
      <c r="F65" s="88">
        <f>I64+I65</f>
        <v>20</v>
      </c>
      <c r="G65" s="120">
        <f>SUM(E65:F65)</f>
        <v>20</v>
      </c>
      <c r="H65" s="116"/>
      <c r="I65" s="3">
        <v>1</v>
      </c>
      <c r="J65" s="3" t="s">
        <v>137</v>
      </c>
    </row>
    <row r="66" spans="1:10" ht="14.25" customHeight="1">
      <c r="A66" s="58"/>
      <c r="B66" s="86" t="s">
        <v>125</v>
      </c>
      <c r="C66" s="23" t="s">
        <v>67</v>
      </c>
      <c r="D66" s="183"/>
      <c r="E66" s="58"/>
      <c r="F66" s="88">
        <f>I66+I67</f>
        <v>32</v>
      </c>
      <c r="G66" s="120">
        <f>SUM(E66:F66)</f>
        <v>32</v>
      </c>
      <c r="H66" s="116"/>
      <c r="I66" s="3">
        <v>31</v>
      </c>
      <c r="J66" s="3" t="s">
        <v>111</v>
      </c>
    </row>
    <row r="67" spans="1:10" ht="20.25" customHeight="1">
      <c r="A67" s="58"/>
      <c r="B67" s="60" t="s">
        <v>53</v>
      </c>
      <c r="C67" s="23"/>
      <c r="D67" s="121"/>
      <c r="E67" s="58"/>
      <c r="F67" s="58"/>
      <c r="G67" s="58"/>
      <c r="H67" s="84"/>
      <c r="I67" s="3">
        <v>1</v>
      </c>
      <c r="J67" s="3" t="s">
        <v>138</v>
      </c>
    </row>
    <row r="68" spans="1:10" ht="32.25" customHeight="1">
      <c r="A68" s="58"/>
      <c r="B68" s="60" t="s">
        <v>134</v>
      </c>
      <c r="C68" s="23" t="s">
        <v>16</v>
      </c>
      <c r="D68" s="122" t="s">
        <v>136</v>
      </c>
      <c r="E68" s="66"/>
      <c r="F68" s="64">
        <f>F60/F64</f>
        <v>10868.653846153846</v>
      </c>
      <c r="G68" s="64">
        <f>G60/G64</f>
        <v>10868.653846153846</v>
      </c>
      <c r="H68" s="116"/>
    </row>
    <row r="69" spans="1:10" ht="15" customHeight="1">
      <c r="A69" s="58"/>
      <c r="B69" s="86" t="s">
        <v>80</v>
      </c>
      <c r="C69" s="23" t="s">
        <v>16</v>
      </c>
      <c r="D69" s="123"/>
      <c r="E69" s="66"/>
      <c r="F69" s="120">
        <f t="shared" ref="F69:F70" si="17">F61/F65</f>
        <v>7905</v>
      </c>
      <c r="G69" s="120">
        <f>SUM(E69:F69)</f>
        <v>7905</v>
      </c>
      <c r="H69" s="116"/>
    </row>
    <row r="70" spans="1:10" ht="15" customHeight="1">
      <c r="A70" s="58"/>
      <c r="B70" s="86" t="s">
        <v>125</v>
      </c>
      <c r="C70" s="23" t="s">
        <v>16</v>
      </c>
      <c r="D70" s="124"/>
      <c r="E70" s="66"/>
      <c r="F70" s="120">
        <f t="shared" si="17"/>
        <v>12720.9375</v>
      </c>
      <c r="G70" s="120">
        <f>SUM(E70:F70)</f>
        <v>12720.9375</v>
      </c>
      <c r="H70" s="116"/>
    </row>
    <row r="71" spans="1:10" ht="17.25" customHeight="1">
      <c r="A71" s="57"/>
      <c r="B71" s="60" t="s">
        <v>54</v>
      </c>
      <c r="C71" s="23"/>
      <c r="D71" s="121"/>
      <c r="E71" s="58"/>
      <c r="F71" s="58"/>
      <c r="G71" s="58"/>
      <c r="H71" s="84"/>
    </row>
    <row r="72" spans="1:10" ht="33" customHeight="1">
      <c r="A72" s="63"/>
      <c r="B72" s="67" t="s">
        <v>135</v>
      </c>
      <c r="C72" s="68" t="s">
        <v>13</v>
      </c>
      <c r="D72" s="122" t="s">
        <v>69</v>
      </c>
      <c r="E72" s="66"/>
      <c r="F72" s="64">
        <v>100</v>
      </c>
      <c r="G72" s="64">
        <v>100</v>
      </c>
      <c r="H72" s="70"/>
    </row>
    <row r="73" spans="1:10" ht="15.75" customHeight="1">
      <c r="A73" s="58"/>
      <c r="B73" s="86" t="s">
        <v>80</v>
      </c>
      <c r="C73" s="68" t="s">
        <v>13</v>
      </c>
      <c r="D73" s="123"/>
      <c r="E73" s="66"/>
      <c r="F73" s="120">
        <v>100</v>
      </c>
      <c r="G73" s="120">
        <v>100</v>
      </c>
      <c r="H73" s="70"/>
    </row>
    <row r="74" spans="1:10" ht="15.75" customHeight="1">
      <c r="A74" s="58"/>
      <c r="B74" s="86" t="s">
        <v>125</v>
      </c>
      <c r="C74" s="68" t="s">
        <v>13</v>
      </c>
      <c r="D74" s="124"/>
      <c r="E74" s="58"/>
      <c r="F74" s="120">
        <v>100</v>
      </c>
      <c r="G74" s="21">
        <v>100</v>
      </c>
      <c r="H74" s="70"/>
    </row>
    <row r="75" spans="1:10" ht="20.25" customHeight="1">
      <c r="A75" s="58">
        <v>3</v>
      </c>
      <c r="B75" s="178" t="str">
        <f>'табл. 1-9'!B43:C43</f>
        <v>Придбання медичного обладнання</v>
      </c>
      <c r="C75" s="179"/>
      <c r="D75" s="179"/>
      <c r="E75" s="179"/>
      <c r="F75" s="179"/>
      <c r="G75" s="180"/>
      <c r="H75" s="70"/>
    </row>
    <row r="76" spans="1:10" ht="20.25" customHeight="1">
      <c r="A76" s="58"/>
      <c r="B76" s="59" t="s">
        <v>51</v>
      </c>
      <c r="C76" s="58"/>
      <c r="D76" s="114"/>
      <c r="E76" s="62"/>
      <c r="F76" s="62"/>
      <c r="G76" s="59"/>
      <c r="H76" s="70"/>
    </row>
    <row r="77" spans="1:10" ht="48" customHeight="1">
      <c r="A77" s="58"/>
      <c r="B77" s="60" t="s">
        <v>139</v>
      </c>
      <c r="C77" s="129" t="s">
        <v>16</v>
      </c>
      <c r="D77" s="181" t="s">
        <v>121</v>
      </c>
      <c r="E77" s="115"/>
      <c r="F77" s="64">
        <f>F78+F79</f>
        <v>7553945</v>
      </c>
      <c r="G77" s="64">
        <f>SUM(E77:F77)</f>
        <v>7553945</v>
      </c>
      <c r="H77" s="70"/>
      <c r="J77" s="136">
        <f>'табл. 1-9'!E43</f>
        <v>7553945</v>
      </c>
    </row>
    <row r="78" spans="1:10" ht="20.25" customHeight="1">
      <c r="A78" s="58"/>
      <c r="B78" s="86" t="s">
        <v>80</v>
      </c>
      <c r="C78" s="129" t="s">
        <v>16</v>
      </c>
      <c r="D78" s="182"/>
      <c r="E78" s="115"/>
      <c r="F78" s="120">
        <f>737000+4786470-8100</f>
        <v>5515370</v>
      </c>
      <c r="G78" s="120">
        <f>SUM(E78:F78)</f>
        <v>5515370</v>
      </c>
      <c r="H78" s="70"/>
    </row>
    <row r="79" spans="1:10" ht="14.25" customHeight="1">
      <c r="A79" s="58"/>
      <c r="B79" s="86" t="s">
        <v>125</v>
      </c>
      <c r="C79" s="129" t="s">
        <v>16</v>
      </c>
      <c r="D79" s="183"/>
      <c r="E79" s="115"/>
      <c r="F79" s="120">
        <f>998575+1048100-8100</f>
        <v>2038575</v>
      </c>
      <c r="G79" s="120">
        <f>SUM(E79:F79)</f>
        <v>2038575</v>
      </c>
      <c r="H79" s="70"/>
    </row>
    <row r="80" spans="1:10" ht="20.25" customHeight="1">
      <c r="A80" s="58"/>
      <c r="B80" s="60" t="s">
        <v>52</v>
      </c>
      <c r="C80" s="23"/>
      <c r="D80" s="130"/>
      <c r="E80" s="58"/>
      <c r="F80" s="58"/>
      <c r="G80" s="57"/>
      <c r="H80" s="70"/>
    </row>
    <row r="81" spans="1:15" ht="31.5" customHeight="1">
      <c r="A81" s="58"/>
      <c r="B81" s="60" t="s">
        <v>140</v>
      </c>
      <c r="C81" s="23" t="s">
        <v>67</v>
      </c>
      <c r="D81" s="181" t="s">
        <v>68</v>
      </c>
      <c r="E81" s="58"/>
      <c r="F81" s="63">
        <f>F82+F83</f>
        <v>36</v>
      </c>
      <c r="G81" s="63">
        <f>G82+G83</f>
        <v>36</v>
      </c>
      <c r="H81" s="70"/>
      <c r="I81" s="70" t="s">
        <v>123</v>
      </c>
      <c r="J81" s="3">
        <v>1</v>
      </c>
      <c r="K81" s="3" t="s">
        <v>144</v>
      </c>
      <c r="M81" s="70" t="s">
        <v>124</v>
      </c>
      <c r="N81" s="3">
        <v>1</v>
      </c>
      <c r="O81" s="3" t="s">
        <v>112</v>
      </c>
    </row>
    <row r="82" spans="1:15" ht="20.25" customHeight="1">
      <c r="A82" s="58"/>
      <c r="B82" s="86" t="s">
        <v>80</v>
      </c>
      <c r="C82" s="23" t="s">
        <v>67</v>
      </c>
      <c r="D82" s="182"/>
      <c r="E82" s="58"/>
      <c r="F82" s="88">
        <f>J81+J82+J83+J84+J85+J86+J87+J88+J89+J90+J91</f>
        <v>18</v>
      </c>
      <c r="G82" s="120">
        <f>SUM(E82:F82)</f>
        <v>18</v>
      </c>
      <c r="H82" s="70"/>
      <c r="J82" s="3">
        <v>1</v>
      </c>
      <c r="K82" s="3" t="s">
        <v>145</v>
      </c>
      <c r="N82" s="3">
        <v>5</v>
      </c>
      <c r="O82" s="3" t="s">
        <v>152</v>
      </c>
    </row>
    <row r="83" spans="1:15" ht="18" customHeight="1">
      <c r="A83" s="58"/>
      <c r="B83" s="86" t="s">
        <v>125</v>
      </c>
      <c r="C83" s="23" t="s">
        <v>67</v>
      </c>
      <c r="D83" s="183"/>
      <c r="E83" s="58"/>
      <c r="F83" s="88">
        <f>N81+N82+N83+N84+N85+N86+N87+N88+N89+N90+N91</f>
        <v>18</v>
      </c>
      <c r="G83" s="120">
        <f>SUM(E83:F83)</f>
        <v>18</v>
      </c>
      <c r="H83" s="70"/>
      <c r="I83" s="70"/>
      <c r="J83" s="3">
        <v>1</v>
      </c>
      <c r="K83" s="3" t="s">
        <v>146</v>
      </c>
      <c r="N83" s="3">
        <v>1</v>
      </c>
      <c r="O83" s="3" t="s">
        <v>153</v>
      </c>
    </row>
    <row r="84" spans="1:15" ht="20.25" customHeight="1">
      <c r="A84" s="58"/>
      <c r="B84" s="60" t="s">
        <v>53</v>
      </c>
      <c r="C84" s="23"/>
      <c r="D84" s="121"/>
      <c r="E84" s="58"/>
      <c r="F84" s="58"/>
      <c r="G84" s="58"/>
      <c r="H84" s="70"/>
      <c r="J84" s="3">
        <v>4</v>
      </c>
      <c r="K84" s="3" t="s">
        <v>147</v>
      </c>
      <c r="N84" s="3">
        <v>1</v>
      </c>
      <c r="O84" s="3" t="s">
        <v>154</v>
      </c>
    </row>
    <row r="85" spans="1:15" ht="46.5" customHeight="1">
      <c r="A85" s="58"/>
      <c r="B85" s="60" t="s">
        <v>141</v>
      </c>
      <c r="C85" s="23" t="s">
        <v>16</v>
      </c>
      <c r="D85" s="181" t="s">
        <v>142</v>
      </c>
      <c r="E85" s="66"/>
      <c r="F85" s="64">
        <f>F77/F81</f>
        <v>209831.80555555556</v>
      </c>
      <c r="G85" s="64">
        <f>G77/G81</f>
        <v>209831.80555555556</v>
      </c>
      <c r="J85" s="3">
        <v>3</v>
      </c>
      <c r="K85" s="3" t="s">
        <v>148</v>
      </c>
      <c r="N85" s="3">
        <v>1</v>
      </c>
      <c r="O85" s="3" t="s">
        <v>158</v>
      </c>
    </row>
    <row r="86" spans="1:15" ht="20.25" customHeight="1">
      <c r="A86" s="58"/>
      <c r="B86" s="86" t="s">
        <v>80</v>
      </c>
      <c r="C86" s="23" t="s">
        <v>16</v>
      </c>
      <c r="D86" s="182"/>
      <c r="E86" s="66"/>
      <c r="F86" s="120">
        <f t="shared" ref="F86:F87" si="18">F78/F82</f>
        <v>306409.44444444444</v>
      </c>
      <c r="G86" s="120">
        <f>SUM(E86:F86)</f>
        <v>306409.44444444444</v>
      </c>
      <c r="J86" s="3">
        <v>3</v>
      </c>
      <c r="K86" s="3" t="s">
        <v>149</v>
      </c>
      <c r="N86" s="3">
        <v>1</v>
      </c>
      <c r="O86" s="3" t="s">
        <v>159</v>
      </c>
    </row>
    <row r="87" spans="1:15" ht="20.25" customHeight="1">
      <c r="A87" s="58"/>
      <c r="B87" s="86" t="s">
        <v>125</v>
      </c>
      <c r="C87" s="23" t="s">
        <v>16</v>
      </c>
      <c r="D87" s="183"/>
      <c r="E87" s="66"/>
      <c r="F87" s="120">
        <f t="shared" si="18"/>
        <v>113254.16666666667</v>
      </c>
      <c r="G87" s="120">
        <f>SUM(E87:F87)</f>
        <v>113254.16666666667</v>
      </c>
      <c r="J87" s="3">
        <v>1</v>
      </c>
      <c r="K87" s="3" t="s">
        <v>150</v>
      </c>
      <c r="N87" s="3">
        <v>7</v>
      </c>
      <c r="O87" s="3" t="s">
        <v>160</v>
      </c>
    </row>
    <row r="88" spans="1:15" ht="20.25" customHeight="1">
      <c r="A88" s="57"/>
      <c r="B88" s="60" t="s">
        <v>54</v>
      </c>
      <c r="C88" s="23"/>
      <c r="D88" s="121"/>
      <c r="E88" s="58"/>
      <c r="F88" s="58"/>
      <c r="G88" s="58"/>
      <c r="H88" s="70"/>
      <c r="J88" s="3">
        <v>1</v>
      </c>
      <c r="K88" s="3" t="s">
        <v>151</v>
      </c>
      <c r="N88" s="3">
        <v>1</v>
      </c>
      <c r="O88" s="3" t="s">
        <v>161</v>
      </c>
    </row>
    <row r="89" spans="1:15" ht="50.25" customHeight="1">
      <c r="A89" s="63"/>
      <c r="B89" s="67" t="s">
        <v>143</v>
      </c>
      <c r="C89" s="68" t="s">
        <v>13</v>
      </c>
      <c r="D89" s="181" t="s">
        <v>69</v>
      </c>
      <c r="E89" s="66"/>
      <c r="F89" s="64">
        <v>100</v>
      </c>
      <c r="G89" s="64">
        <v>100</v>
      </c>
      <c r="H89" s="70"/>
      <c r="J89" s="3">
        <v>1</v>
      </c>
      <c r="K89" s="3" t="s">
        <v>155</v>
      </c>
    </row>
    <row r="90" spans="1:15" ht="20.25" customHeight="1">
      <c r="A90" s="58"/>
      <c r="B90" s="86" t="s">
        <v>80</v>
      </c>
      <c r="C90" s="68" t="s">
        <v>13</v>
      </c>
      <c r="D90" s="182"/>
      <c r="E90" s="66"/>
      <c r="F90" s="120">
        <v>100</v>
      </c>
      <c r="G90" s="120">
        <v>100</v>
      </c>
      <c r="H90" s="70"/>
      <c r="J90" s="3">
        <v>1</v>
      </c>
      <c r="K90" s="3" t="s">
        <v>156</v>
      </c>
    </row>
    <row r="91" spans="1:15" ht="20.25" customHeight="1">
      <c r="A91" s="58"/>
      <c r="B91" s="86" t="s">
        <v>125</v>
      </c>
      <c r="C91" s="68" t="s">
        <v>13</v>
      </c>
      <c r="D91" s="183"/>
      <c r="E91" s="58"/>
      <c r="F91" s="120">
        <v>100</v>
      </c>
      <c r="G91" s="21">
        <v>100</v>
      </c>
      <c r="H91" s="70"/>
      <c r="J91" s="3">
        <v>1</v>
      </c>
      <c r="K91" s="3" t="s">
        <v>157</v>
      </c>
    </row>
    <row r="92" spans="1:15" ht="20.25" customHeight="1">
      <c r="A92" s="84"/>
      <c r="B92" s="131"/>
      <c r="C92" s="132"/>
      <c r="D92" s="133"/>
      <c r="E92" s="84"/>
      <c r="F92" s="134"/>
      <c r="G92" s="135"/>
      <c r="H92" s="70"/>
    </row>
    <row r="93" spans="1:15" ht="20.25" customHeight="1">
      <c r="A93" s="84"/>
      <c r="B93" s="131"/>
      <c r="C93" s="132"/>
      <c r="D93" s="133"/>
      <c r="E93" s="84"/>
      <c r="F93" s="134"/>
      <c r="G93" s="135"/>
      <c r="H93" s="70"/>
    </row>
    <row r="94" spans="1:15" ht="20.25" customHeight="1">
      <c r="A94" s="84"/>
      <c r="B94" s="131"/>
      <c r="C94" s="132"/>
      <c r="D94" s="133"/>
      <c r="E94" s="84"/>
      <c r="F94" s="134"/>
      <c r="G94" s="135"/>
      <c r="H94" s="70"/>
    </row>
    <row r="95" spans="1:15" ht="20.25" customHeight="1">
      <c r="A95" s="84"/>
      <c r="B95" s="131"/>
      <c r="C95" s="132"/>
      <c r="D95" s="133"/>
      <c r="E95" s="84"/>
      <c r="F95" s="134"/>
      <c r="G95" s="135"/>
      <c r="H95" s="70"/>
    </row>
    <row r="96" spans="1:15" ht="13.5" customHeight="1">
      <c r="A96" s="84"/>
      <c r="B96" s="125"/>
      <c r="C96" s="84"/>
      <c r="D96" s="113"/>
      <c r="E96" s="113"/>
      <c r="F96" s="113"/>
      <c r="G96" s="113"/>
      <c r="H96" s="113"/>
    </row>
    <row r="97" spans="1:10" ht="18.75" customHeight="1">
      <c r="A97" s="42" t="s">
        <v>28</v>
      </c>
      <c r="B97" s="42"/>
      <c r="C97" s="42"/>
      <c r="D97" s="43"/>
      <c r="E97" s="44"/>
      <c r="F97" s="45" t="s">
        <v>29</v>
      </c>
      <c r="G97" s="46"/>
      <c r="H97" s="126"/>
      <c r="I97" s="83"/>
      <c r="J97" s="83"/>
    </row>
    <row r="98" spans="1:10" ht="6" customHeight="1">
      <c r="A98" s="47"/>
      <c r="B98" s="46"/>
      <c r="C98" s="46"/>
      <c r="D98" s="46"/>
      <c r="E98" s="46"/>
      <c r="F98" s="46"/>
      <c r="G98" s="48"/>
      <c r="H98" s="126"/>
    </row>
    <row r="99" spans="1:10" ht="18.75">
      <c r="A99" s="47" t="s">
        <v>7</v>
      </c>
      <c r="B99" s="46"/>
      <c r="C99" s="46"/>
      <c r="D99" s="46"/>
      <c r="E99" s="46"/>
      <c r="F99" s="46"/>
      <c r="G99" s="46"/>
      <c r="H99" s="126"/>
    </row>
    <row r="100" spans="1:10" ht="18.75">
      <c r="A100" s="38" t="s">
        <v>162</v>
      </c>
      <c r="B100" s="39"/>
      <c r="C100" s="39"/>
      <c r="D100" s="40" t="s">
        <v>11</v>
      </c>
      <c r="E100" s="39"/>
      <c r="F100" s="41" t="s">
        <v>163</v>
      </c>
      <c r="G100" s="53"/>
      <c r="H100" s="126"/>
    </row>
    <row r="101" spans="1:10" ht="10.5" customHeight="1">
      <c r="A101" s="47"/>
      <c r="B101" s="46"/>
      <c r="C101" s="46"/>
      <c r="D101" s="49"/>
      <c r="E101" s="46"/>
      <c r="F101" s="50"/>
      <c r="G101" s="46"/>
      <c r="H101" s="126"/>
    </row>
    <row r="102" spans="1:10" ht="14.25" customHeight="1">
      <c r="A102" s="54" t="s">
        <v>26</v>
      </c>
      <c r="B102" s="46"/>
      <c r="C102" s="55">
        <v>43902</v>
      </c>
      <c r="D102" s="46"/>
      <c r="E102" s="46"/>
      <c r="F102" s="46"/>
      <c r="G102" s="46"/>
    </row>
    <row r="103" spans="1:10" ht="13.5" customHeight="1">
      <c r="A103" s="56" t="s">
        <v>27</v>
      </c>
      <c r="B103"/>
      <c r="C103"/>
      <c r="D103"/>
      <c r="E103"/>
      <c r="F103"/>
      <c r="G103"/>
    </row>
    <row r="104" spans="1:10" ht="9.75" customHeight="1">
      <c r="A104"/>
      <c r="B104"/>
      <c r="C104"/>
      <c r="D104"/>
      <c r="E104"/>
      <c r="F104"/>
      <c r="G104"/>
    </row>
    <row r="105" spans="1:10" ht="15.75">
      <c r="A105" s="184" t="s">
        <v>61</v>
      </c>
      <c r="B105" s="184"/>
      <c r="C105" s="184"/>
      <c r="D105" s="184"/>
      <c r="E105" s="184"/>
      <c r="F105" s="184"/>
      <c r="G105" s="184"/>
    </row>
  </sheetData>
  <mergeCells count="17">
    <mergeCell ref="B4:G4"/>
    <mergeCell ref="D20:D22"/>
    <mergeCell ref="D26:D28"/>
    <mergeCell ref="D32:D34"/>
    <mergeCell ref="D52:D54"/>
    <mergeCell ref="D16:D18"/>
    <mergeCell ref="D13:D14"/>
    <mergeCell ref="B58:G58"/>
    <mergeCell ref="D60:D62"/>
    <mergeCell ref="D64:D66"/>
    <mergeCell ref="A105:G105"/>
    <mergeCell ref="D55:D57"/>
    <mergeCell ref="B75:G75"/>
    <mergeCell ref="D81:D83"/>
    <mergeCell ref="D77:D79"/>
    <mergeCell ref="D85:D87"/>
    <mergeCell ref="D89:D91"/>
  </mergeCells>
  <pageMargins left="0.39370078740157483" right="0.39370078740157483" top="0.78740157480314965" bottom="0.39370078740157483" header="0" footer="0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табл. 1-9</vt:lpstr>
      <vt:lpstr>11</vt:lpstr>
      <vt:lpstr>'11'!Заголовки_для_печати</vt:lpstr>
      <vt:lpstr>'11'!Область_печати</vt:lpstr>
      <vt:lpstr>'табл. 1-9'!Область_печати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2020-03-13T10:02:17Z</dcterms:modified>
</cp:coreProperties>
</file>